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MINISTERIO DEL INTERIOR/PARA PUBLICAR/PAQUETE 2- LLAMADO 2-2024/SECCION 3/"/>
    </mc:Choice>
  </mc:AlternateContent>
  <xr:revisionPtr revIDLastSave="3" documentId="8_{CB32F6A8-DB3D-4B87-85D8-56438DADFD0E}" xr6:coauthVersionLast="47" xr6:coauthVersionMax="47" xr10:uidLastSave="{DC65FEDE-8FDE-4F98-B5A7-00F5030C65E0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2" i="5" l="1"/>
  <c r="G78" i="5"/>
  <c r="F126" i="5"/>
  <c r="G124" i="5" s="1"/>
  <c r="F94" i="5"/>
  <c r="F95" i="5"/>
  <c r="F96" i="5"/>
  <c r="F97" i="5"/>
  <c r="F98" i="5"/>
  <c r="F99" i="5"/>
  <c r="G91" i="5" s="1"/>
  <c r="F100" i="5"/>
  <c r="F101" i="5"/>
  <c r="F80" i="5"/>
  <c r="F81" i="5"/>
  <c r="F82" i="5"/>
  <c r="F83" i="5"/>
  <c r="F84" i="5"/>
  <c r="F85" i="5"/>
  <c r="F87" i="5"/>
  <c r="F89" i="5"/>
  <c r="F60" i="5"/>
  <c r="F61" i="5"/>
  <c r="F62" i="5"/>
  <c r="F63" i="5"/>
  <c r="F64" i="5"/>
  <c r="F65" i="5"/>
  <c r="F66" i="5"/>
  <c r="F67" i="5"/>
  <c r="F51" i="5"/>
  <c r="F52" i="5"/>
  <c r="F53" i="5"/>
  <c r="F54" i="5"/>
  <c r="F42" i="5"/>
  <c r="F43" i="5"/>
  <c r="F44" i="5"/>
  <c r="G40" i="5" s="1"/>
  <c r="F38" i="5"/>
  <c r="F140" i="5"/>
  <c r="F144" i="5"/>
  <c r="F145" i="5"/>
  <c r="F135" i="5"/>
  <c r="F131" i="5"/>
  <c r="F132" i="5"/>
  <c r="G129" i="5" s="1"/>
  <c r="F102" i="5"/>
  <c r="F93" i="5"/>
  <c r="F76" i="5"/>
  <c r="G74" i="5" s="1"/>
  <c r="F71" i="5"/>
  <c r="G69" i="5" s="1"/>
  <c r="F72" i="5"/>
  <c r="F59" i="5"/>
  <c r="G57" i="5" s="1"/>
  <c r="F50" i="5"/>
  <c r="F55" i="5"/>
  <c r="G48" i="5" s="1"/>
  <c r="F35" i="5"/>
  <c r="G33" i="5" s="1"/>
  <c r="F36" i="5"/>
  <c r="F37" i="5"/>
  <c r="F27" i="5"/>
  <c r="F28" i="5"/>
  <c r="G25" i="5" s="1"/>
  <c r="F29" i="5"/>
  <c r="F30" i="5"/>
  <c r="F21" i="5"/>
  <c r="F22" i="5"/>
  <c r="F23" i="5"/>
  <c r="F19" i="5"/>
  <c r="F147" i="5"/>
  <c r="F146" i="5"/>
  <c r="F139" i="5"/>
  <c r="G137" i="5" s="1"/>
  <c r="F134" i="5"/>
  <c r="F133" i="5"/>
  <c r="F127" i="5"/>
  <c r="F122" i="5"/>
  <c r="G120" i="5" s="1"/>
  <c r="F118" i="5"/>
  <c r="G116" i="5" s="1"/>
  <c r="F107" i="5"/>
  <c r="F108" i="5"/>
  <c r="F109" i="5"/>
  <c r="F110" i="5"/>
  <c r="F111" i="5"/>
  <c r="F112" i="5"/>
  <c r="F113" i="5"/>
  <c r="F114" i="5"/>
  <c r="F106" i="5"/>
  <c r="G104" i="5" s="1"/>
  <c r="F46" i="5"/>
  <c r="F45" i="5"/>
  <c r="F31" i="5"/>
  <c r="F20" i="5" l="1"/>
  <c r="G17" i="5" s="1"/>
  <c r="G149" i="5" l="1"/>
  <c r="H126" i="5" s="1"/>
  <c r="I124" i="5" s="1"/>
  <c r="H98" i="5" l="1"/>
  <c r="H95" i="5"/>
  <c r="H97" i="5"/>
  <c r="H94" i="5"/>
  <c r="H99" i="5"/>
  <c r="H101" i="5"/>
  <c r="H96" i="5"/>
  <c r="H100" i="5"/>
  <c r="H80" i="5"/>
  <c r="I78" i="5" s="1"/>
  <c r="H89" i="5"/>
  <c r="H84" i="5"/>
  <c r="H83" i="5"/>
  <c r="H87" i="5"/>
  <c r="H85" i="5"/>
  <c r="H82" i="5"/>
  <c r="H81" i="5"/>
  <c r="H64" i="5"/>
  <c r="H65" i="5"/>
  <c r="H60" i="5"/>
  <c r="H63" i="5"/>
  <c r="H67" i="5"/>
  <c r="H62" i="5"/>
  <c r="H61" i="5"/>
  <c r="H66" i="5"/>
  <c r="H53" i="5"/>
  <c r="H54" i="5"/>
  <c r="H51" i="5"/>
  <c r="H52" i="5"/>
  <c r="H42" i="5"/>
  <c r="I40" i="5" s="1"/>
  <c r="H43" i="5"/>
  <c r="H44" i="5"/>
  <c r="H145" i="5"/>
  <c r="H38" i="5"/>
  <c r="H46" i="5"/>
  <c r="H127" i="5"/>
  <c r="H139" i="5"/>
  <c r="I137" i="5" s="1"/>
  <c r="H19" i="5"/>
  <c r="I17" i="5" s="1"/>
  <c r="I149" i="5" s="1"/>
  <c r="H102" i="5"/>
  <c r="H147" i="5"/>
  <c r="H36" i="5"/>
  <c r="H93" i="5"/>
  <c r="I91" i="5" s="1"/>
  <c r="H35" i="5"/>
  <c r="I33" i="5" s="1"/>
  <c r="H112" i="5"/>
  <c r="H106" i="5"/>
  <c r="I104" i="5" s="1"/>
  <c r="H122" i="5"/>
  <c r="I120" i="5" s="1"/>
  <c r="H107" i="5"/>
  <c r="H109" i="5"/>
  <c r="H45" i="5"/>
  <c r="H146" i="5"/>
  <c r="H110" i="5"/>
  <c r="H21" i="5"/>
  <c r="H72" i="5"/>
  <c r="H134" i="5"/>
  <c r="H20" i="5"/>
  <c r="H30" i="5"/>
  <c r="H28" i="5"/>
  <c r="H113" i="5"/>
  <c r="H55" i="5"/>
  <c r="H132" i="5"/>
  <c r="H22" i="5"/>
  <c r="H50" i="5"/>
  <c r="I48" i="5" s="1"/>
  <c r="H131" i="5"/>
  <c r="I129" i="5" s="1"/>
  <c r="H133" i="5"/>
  <c r="H111" i="5"/>
  <c r="H31" i="5"/>
  <c r="H27" i="5"/>
  <c r="I25" i="5" s="1"/>
  <c r="H76" i="5"/>
  <c r="I74" i="5" s="1"/>
  <c r="H135" i="5"/>
  <c r="H140" i="5"/>
  <c r="H71" i="5"/>
  <c r="I69" i="5" s="1"/>
  <c r="H144" i="5"/>
  <c r="I142" i="5" s="1"/>
  <c r="H29" i="5"/>
  <c r="H118" i="5"/>
  <c r="I116" i="5" s="1"/>
  <c r="H108" i="5"/>
  <c r="H114" i="5"/>
  <c r="H23" i="5"/>
  <c r="H37" i="5"/>
  <c r="H59" i="5"/>
  <c r="I57" i="5" s="1"/>
</calcChain>
</file>

<file path=xl/sharedStrings.xml><?xml version="1.0" encoding="utf-8"?>
<sst xmlns="http://schemas.openxmlformats.org/spreadsheetml/2006/main" count="272" uniqueCount="199">
  <si>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</si>
  <si>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</si>
  <si>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</si>
  <si>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</si>
  <si>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</si>
  <si>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</si>
  <si>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</si>
  <si>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</si>
  <si>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</si>
  <si>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</si>
  <si>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</si>
  <si>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1.1</t>
  </si>
  <si>
    <t>global</t>
  </si>
  <si>
    <t>Cartel de obra</t>
  </si>
  <si>
    <t>unidad</t>
  </si>
  <si>
    <t>1.2</t>
  </si>
  <si>
    <t>1.3</t>
  </si>
  <si>
    <t>1.4</t>
  </si>
  <si>
    <t>m3</t>
  </si>
  <si>
    <t>m2</t>
  </si>
  <si>
    <t>5.1</t>
  </si>
  <si>
    <t>5.2</t>
  </si>
  <si>
    <t>5.3</t>
  </si>
  <si>
    <t>5.4</t>
  </si>
  <si>
    <t>6.1</t>
  </si>
  <si>
    <t>8.1</t>
  </si>
  <si>
    <t>9.1</t>
  </si>
  <si>
    <t>9.2</t>
  </si>
  <si>
    <t>9.3</t>
  </si>
  <si>
    <t>9.4</t>
  </si>
  <si>
    <t>9.5</t>
  </si>
  <si>
    <t>9.6</t>
  </si>
  <si>
    <t>9.7</t>
  </si>
  <si>
    <t>10.2</t>
  </si>
  <si>
    <t>10.3</t>
  </si>
  <si>
    <t>13.1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</si>
  <si>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</si>
  <si>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</si>
  <si>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 xml:space="preserve">      Implantación y replanteo  </t>
  </si>
  <si>
    <t>0.1</t>
  </si>
  <si>
    <t>0.2</t>
  </si>
  <si>
    <t>Proyecto Ejecutivo</t>
  </si>
  <si>
    <t>0.3</t>
  </si>
  <si>
    <t>0.4</t>
  </si>
  <si>
    <t>0.5</t>
  </si>
  <si>
    <t>Construcciones Provisorias</t>
  </si>
  <si>
    <t xml:space="preserve">mes </t>
  </si>
  <si>
    <t>Excavaciones</t>
  </si>
  <si>
    <t>1.5</t>
  </si>
  <si>
    <t xml:space="preserve">      Estructuras</t>
  </si>
  <si>
    <t>2.1</t>
  </si>
  <si>
    <t>Cateos</t>
  </si>
  <si>
    <t>2.2</t>
  </si>
  <si>
    <t>2.3</t>
  </si>
  <si>
    <t>Paramentos</t>
  </si>
  <si>
    <t>3.1</t>
  </si>
  <si>
    <t>3.2</t>
  </si>
  <si>
    <t>3.3</t>
  </si>
  <si>
    <t>4.1</t>
  </si>
  <si>
    <t>4.2</t>
  </si>
  <si>
    <t>4.3</t>
  </si>
  <si>
    <t>4.4</t>
  </si>
  <si>
    <t>Reparación de Grietas y fisuras</t>
  </si>
  <si>
    <t>Acabados</t>
  </si>
  <si>
    <t>m lineal</t>
  </si>
  <si>
    <t>Cubierta</t>
  </si>
  <si>
    <t>Limpieza de azotea y/o retiro de membrana</t>
  </si>
  <si>
    <t>6.2</t>
  </si>
  <si>
    <t>Alisado y pendiente de azotea</t>
  </si>
  <si>
    <t>Imprimación</t>
  </si>
  <si>
    <t>Membrana Geotextil UNIT</t>
  </si>
  <si>
    <t>Membrana Mineralizada (caminería)</t>
  </si>
  <si>
    <t>Impermeabilización en pretiles y gargantas de azotea</t>
  </si>
  <si>
    <t>Pintura acrílica sobre Geotextil (2manos)</t>
  </si>
  <si>
    <t>Prueba de estanqueidad</t>
  </si>
  <si>
    <t>Acondicionamiento exterior</t>
  </si>
  <si>
    <t>7.1</t>
  </si>
  <si>
    <t>Mesadas</t>
  </si>
  <si>
    <t>8.2</t>
  </si>
  <si>
    <t>Carpintería</t>
  </si>
  <si>
    <t>Carpintería de Aluminio</t>
  </si>
  <si>
    <t>A01</t>
  </si>
  <si>
    <t>Carpintería de Hierro</t>
  </si>
  <si>
    <t>H01</t>
  </si>
  <si>
    <t>9.8</t>
  </si>
  <si>
    <t>9.9</t>
  </si>
  <si>
    <t>Instalación Eléctrica</t>
  </si>
  <si>
    <t>Subcontrato Instalación Eléctrica</t>
  </si>
  <si>
    <t>Canalizaciones</t>
  </si>
  <si>
    <t>Enhebrado</t>
  </si>
  <si>
    <t>10.4</t>
  </si>
  <si>
    <t>10.5</t>
  </si>
  <si>
    <t>10.6</t>
  </si>
  <si>
    <t>10.7</t>
  </si>
  <si>
    <t>10.8</t>
  </si>
  <si>
    <t>10.9</t>
  </si>
  <si>
    <t>10.10</t>
  </si>
  <si>
    <t>Ventilación Mecánica</t>
  </si>
  <si>
    <t>Instalación Sanitaria</t>
  </si>
  <si>
    <t>11.1</t>
  </si>
  <si>
    <t>Limpieza y desobstrucción de red</t>
  </si>
  <si>
    <t>Protección contra incendio</t>
  </si>
  <si>
    <t>12.1</t>
  </si>
  <si>
    <t>Instalaciones de prevención y combate de incendios</t>
  </si>
  <si>
    <t>Instalación de aire</t>
  </si>
  <si>
    <t>Pinturas</t>
  </si>
  <si>
    <t>14.1</t>
  </si>
  <si>
    <t>Preparación de superficies</t>
  </si>
  <si>
    <t>14.2</t>
  </si>
  <si>
    <t xml:space="preserve">Pintura interior </t>
  </si>
  <si>
    <t>14.3</t>
  </si>
  <si>
    <t>14.4</t>
  </si>
  <si>
    <t xml:space="preserve">Pintura exterior </t>
  </si>
  <si>
    <t>14.5</t>
  </si>
  <si>
    <t>Pintura sobre metales y madera</t>
  </si>
  <si>
    <t>Varios</t>
  </si>
  <si>
    <t>15.1</t>
  </si>
  <si>
    <t>Costos generales de obra</t>
  </si>
  <si>
    <t>16.1</t>
  </si>
  <si>
    <t>Capatacía de la obra</t>
  </si>
  <si>
    <t>16.2</t>
  </si>
  <si>
    <t>Personal técnico afectado de la obra</t>
  </si>
  <si>
    <t>16.3</t>
  </si>
  <si>
    <t>Personal profesional afectado a la obra</t>
  </si>
  <si>
    <t>16.4</t>
  </si>
  <si>
    <t xml:space="preserve">OBRA: SECCIONAL 25° MONTEVIDEO </t>
  </si>
  <si>
    <t>Replanteo General</t>
  </si>
  <si>
    <t>Medidas de seguridad (señalizaciones, vallado, etc.)</t>
  </si>
  <si>
    <t xml:space="preserve">      Demoliciones / Mov. Tierra</t>
  </si>
  <si>
    <t>Demolición de contrapiso</t>
  </si>
  <si>
    <t>Retiro de pavimentos</t>
  </si>
  <si>
    <t>Retiro de cielorraso existente</t>
  </si>
  <si>
    <t>Retiro de membrana existente</t>
  </si>
  <si>
    <t>Relleno</t>
  </si>
  <si>
    <t>Contrapiso nuevo</t>
  </si>
  <si>
    <t>2.4</t>
  </si>
  <si>
    <t>Reparación de tabiques</t>
  </si>
  <si>
    <t>Reparación de revoques según MCP</t>
  </si>
  <si>
    <t>Reparación de fachadas según MCP</t>
  </si>
  <si>
    <t>3.4</t>
  </si>
  <si>
    <t>Reparación de tabiques de yeso según MCP</t>
  </si>
  <si>
    <t>3.5</t>
  </si>
  <si>
    <t>Reparación de tabiques con placas cementicias según MCP</t>
  </si>
  <si>
    <t>Piso monolítico 30x30</t>
  </si>
  <si>
    <t>Recomposición de revestimientos iguales a los existentes</t>
  </si>
  <si>
    <t>Revestimientos cerámicos nuevos 10x10 según MCG</t>
  </si>
  <si>
    <t>Cielorraso (cementicia o fibrocemento)</t>
  </si>
  <si>
    <t>4.5</t>
  </si>
  <si>
    <t>Zocalo monolítico</t>
  </si>
  <si>
    <t>4.6</t>
  </si>
  <si>
    <t>Basamento para tabiques según MCP</t>
  </si>
  <si>
    <t>5.5</t>
  </si>
  <si>
    <t>5.6</t>
  </si>
  <si>
    <t>5.7</t>
  </si>
  <si>
    <t>5.8</t>
  </si>
  <si>
    <t>Canalón nuevo</t>
  </si>
  <si>
    <t>5.9</t>
  </si>
  <si>
    <t>Reparación de pavimentos</t>
  </si>
  <si>
    <t>Acondicionamiento de elementos metálicos</t>
  </si>
  <si>
    <t>M 1 – granito negro (con mueble)</t>
  </si>
  <si>
    <t>Reparación de sistema de movimiento</t>
  </si>
  <si>
    <t>Reparación de herrajes, maniobra y cierre</t>
  </si>
  <si>
    <t>8.3</t>
  </si>
  <si>
    <t>Reparación general de aberturas existentes</t>
  </si>
  <si>
    <t>8.4</t>
  </si>
  <si>
    <t>Retiro de aberturas existentes</t>
  </si>
  <si>
    <t>8.5</t>
  </si>
  <si>
    <t>Retiro de cortinas existentes</t>
  </si>
  <si>
    <t>8.6</t>
  </si>
  <si>
    <t>Suministro y colocación de cortinas roller</t>
  </si>
  <si>
    <t>8.8</t>
  </si>
  <si>
    <t>8.9</t>
  </si>
  <si>
    <t>Reparación de la red existente</t>
  </si>
  <si>
    <t>Bandeja portacable</t>
  </si>
  <si>
    <t>Caños de acero galvanizado</t>
  </si>
  <si>
    <t>Luminarias</t>
  </si>
  <si>
    <t>Puestas</t>
  </si>
  <si>
    <t>9.10</t>
  </si>
  <si>
    <t>Red de datos</t>
  </si>
  <si>
    <t>Reparación de la red existente de abastecimiento</t>
  </si>
  <si>
    <t>Reparación de la red existente de evacuación</t>
  </si>
  <si>
    <t>Accesorios SSHH con acc. universal</t>
  </si>
  <si>
    <t>kit</t>
  </si>
  <si>
    <t>Ducha higiénica</t>
  </si>
  <si>
    <t>Grifería para lavatorio con temporizador</t>
  </si>
  <si>
    <t>Grifería para ducha</t>
  </si>
  <si>
    <t xml:space="preserve">Limpieza de pozos </t>
  </si>
  <si>
    <t>Pruebas de red</t>
  </si>
  <si>
    <t xml:space="preserve">Revisión de funcionamiento, reparación o sustitución de AA, según MCP </t>
  </si>
  <si>
    <t>Sustentabilidad</t>
  </si>
  <si>
    <t>Reparación de sistema de paneles solares</t>
  </si>
  <si>
    <t>13.2</t>
  </si>
  <si>
    <t xml:space="preserve"> Reparación de tanque acumulador</t>
  </si>
  <si>
    <t>Hidrolavado de fachada</t>
  </si>
  <si>
    <t>Señalética</t>
  </si>
  <si>
    <t>15.2</t>
  </si>
  <si>
    <t>Limpieza periódica y final de la obra</t>
  </si>
  <si>
    <t>Gastos administrativos afectados a la obra (personal)</t>
  </si>
  <si>
    <t>LLAMADO Nº 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</si>
</sst>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0" fontId="22" fillId="0" borderId="0" xfId="10" applyFont="1" applyAlignment="1">
      <alignment horizontal="center" vertical="center" wrapText="1"/>
    </xf>
    <xf numFmtId="2" fontId="21" fillId="0" borderId="0" xfId="10" applyNumberFormat="1" applyFont="1" applyAlignment="1">
      <alignment horizontal="center" vertical="center" shrinkToFit="1"/>
    </xf>
    <xf numFmtId="2" fontId="0" fillId="0" borderId="0" xfId="0" applyNumberForma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2" fontId="19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 wrapText="1"/>
    </xf>
    <xf numFmtId="2" fontId="19" fillId="0" borderId="0" xfId="10" applyNumberFormat="1" applyFont="1" applyAlignment="1">
      <alignment horizontal="center" vertical="center" wrapText="1"/>
    </xf>
    <xf numFmtId="2" fontId="6" fillId="0" borderId="0" xfId="10" applyNumberFormat="1" applyFont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16" fillId="0" borderId="0" xfId="0" applyNumberFormat="1" applyFont="1" applyAlignment="1" applyProtection="1">
      <alignment vertical="center" wrapText="1"/>
      <protection locked="0"/>
    </xf>
    <xf numFmtId="2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vertical="top" wrapText="1"/>
      <protection locked="0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69"/>
  <sheetViews>
    <sheetView tabSelected="1" zoomScale="60" zoomScaleNormal="60" workbookViewId="0">
      <selection activeCell="A6" sqref="A6"/>
    </sheetView>
  </sheetViews>
  <sheetFormatPr baseColWidth="10" defaultColWidth="11.42578125" defaultRowHeight="15"/>
  <cols>
    <col min="1" max="1" width="11" style="65" customWidth="1"/>
    <col min="2" max="2" width="102.28515625" customWidth="1"/>
    <col min="3" max="3" width="17.140625" customWidth="1"/>
    <col min="4" max="4" width="14.140625" style="26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66"/>
      <c r="B2" s="2"/>
      <c r="G2" s="3"/>
      <c r="H2" s="3"/>
      <c r="I2" s="3"/>
    </row>
    <row r="3" spans="1:9" ht="31.5" customHeight="1">
      <c r="A3" s="82" t="s">
        <v>0</v>
      </c>
      <c r="B3" s="82"/>
      <c r="C3" s="81" t="s">
        <v>1</v>
      </c>
      <c r="D3" s="81"/>
      <c r="E3" s="81"/>
      <c r="F3" s="81"/>
      <c r="G3" s="81"/>
      <c r="H3" s="81"/>
      <c r="I3" s="81"/>
    </row>
    <row r="4" spans="1:9" ht="18">
      <c r="A4" s="78"/>
      <c r="B4" s="22"/>
      <c r="G4" s="3"/>
      <c r="H4" s="3"/>
      <c r="I4" s="3"/>
    </row>
    <row r="5" spans="1:9" ht="18">
      <c r="A5" s="79" t="s">
        <v>198</v>
      </c>
      <c r="B5" s="2"/>
      <c r="G5" s="3"/>
      <c r="H5" s="3"/>
      <c r="I5" s="3"/>
    </row>
    <row r="6" spans="1:9" ht="20.25">
      <c r="A6" s="80"/>
      <c r="B6" s="2"/>
      <c r="G6" s="3"/>
      <c r="H6" s="3"/>
      <c r="I6" s="3"/>
    </row>
    <row r="7" spans="1:9" ht="18">
      <c r="A7" s="79" t="s">
        <v>2</v>
      </c>
      <c r="B7" s="5"/>
      <c r="G7" s="3"/>
      <c r="H7" s="3"/>
      <c r="I7" s="3"/>
    </row>
    <row r="8" spans="1:9" ht="18">
      <c r="A8" s="79"/>
      <c r="B8" s="5"/>
      <c r="G8" s="3"/>
      <c r="H8" s="3"/>
      <c r="I8" s="3"/>
    </row>
    <row r="9" spans="1:9" ht="18.75" thickBot="1">
      <c r="A9" s="79" t="s">
        <v>3</v>
      </c>
      <c r="B9" s="5"/>
      <c r="G9" s="3"/>
      <c r="H9" s="3"/>
      <c r="I9" s="3"/>
    </row>
    <row r="10" spans="1:9" ht="18.75" thickBot="1">
      <c r="A10" s="66"/>
      <c r="B10" s="5"/>
      <c r="C10" s="6"/>
      <c r="D10" s="27"/>
      <c r="E10" s="6"/>
      <c r="F10" s="6"/>
      <c r="G10" s="89" t="s">
        <v>4</v>
      </c>
      <c r="H10" s="90"/>
      <c r="I10" s="91"/>
    </row>
    <row r="11" spans="1:9" ht="9.9499999999999993" customHeight="1" thickBot="1">
      <c r="A11" s="68"/>
      <c r="B11" s="5"/>
      <c r="C11" s="6"/>
      <c r="D11" s="27"/>
      <c r="E11" s="6"/>
      <c r="F11" s="6"/>
      <c r="G11" s="3"/>
      <c r="H11" s="3"/>
      <c r="I11" s="4"/>
    </row>
    <row r="12" spans="1:9" ht="18.75" thickBot="1">
      <c r="A12" s="69"/>
      <c r="B12" s="7"/>
      <c r="C12" s="8"/>
      <c r="D12" s="28"/>
      <c r="E12" s="8"/>
      <c r="F12" s="8"/>
      <c r="G12" s="92" t="s">
        <v>4</v>
      </c>
      <c r="H12" s="93"/>
      <c r="I12" s="94"/>
    </row>
    <row r="13" spans="1:9" ht="15.75" thickBot="1">
      <c r="A13" s="70"/>
      <c r="B13" s="9"/>
      <c r="G13" s="3"/>
      <c r="H13" s="3"/>
      <c r="I13" s="4"/>
    </row>
    <row r="14" spans="1:9" ht="55.5" customHeight="1" thickBot="1">
      <c r="A14" s="95" t="s">
        <v>125</v>
      </c>
      <c r="B14" s="96"/>
      <c r="C14" s="10" t="s">
        <v>5</v>
      </c>
      <c r="D14" s="29" t="s">
        <v>6</v>
      </c>
      <c r="E14" s="10" t="s">
        <v>7</v>
      </c>
      <c r="F14" s="10" t="s">
        <v>8</v>
      </c>
      <c r="G14" s="11" t="s">
        <v>9</v>
      </c>
      <c r="H14" s="97" t="s">
        <v>10</v>
      </c>
      <c r="I14" s="98"/>
    </row>
    <row r="15" spans="1:9">
      <c r="A15" s="71"/>
      <c r="B15" s="12"/>
      <c r="G15" s="3"/>
      <c r="H15" s="3"/>
      <c r="I15" s="3"/>
    </row>
    <row r="16" spans="1:9" ht="15.75" thickBot="1">
      <c r="A16" s="71"/>
      <c r="B16" s="12"/>
      <c r="G16" s="3"/>
      <c r="H16" s="3"/>
      <c r="I16" s="13"/>
    </row>
    <row r="17" spans="1:9" ht="21" customHeight="1" thickBot="1">
      <c r="A17" s="62">
        <v>0</v>
      </c>
      <c r="B17" s="35" t="s">
        <v>38</v>
      </c>
      <c r="C17" s="36"/>
      <c r="D17" s="37"/>
      <c r="E17" s="38"/>
      <c r="F17" s="38"/>
      <c r="G17" s="34">
        <f>SUM(F19:F23)</f>
        <v>0</v>
      </c>
      <c r="H17" s="39"/>
      <c r="I17" s="40" t="e">
        <f>SUM(H19:H23)</f>
        <v>#DIV/0!</v>
      </c>
    </row>
    <row r="18" spans="1:9" ht="21" customHeight="1">
      <c r="A18" s="72"/>
      <c r="B18" s="42"/>
      <c r="C18" s="43"/>
      <c r="D18" s="44"/>
      <c r="E18" s="43"/>
      <c r="F18" s="43"/>
      <c r="G18" s="41"/>
      <c r="H18" s="41"/>
      <c r="I18" s="45"/>
    </row>
    <row r="19" spans="1:9" ht="21">
      <c r="A19" s="73" t="s">
        <v>39</v>
      </c>
      <c r="B19" s="33" t="s">
        <v>126</v>
      </c>
      <c r="C19" s="46"/>
      <c r="D19" s="47" t="s">
        <v>19</v>
      </c>
      <c r="E19" s="48"/>
      <c r="F19" s="51">
        <f>+C19*E19</f>
        <v>0</v>
      </c>
      <c r="G19" s="49"/>
      <c r="H19" s="52" t="e">
        <f>+F19/$G$149</f>
        <v>#DIV/0!</v>
      </c>
      <c r="I19" s="50"/>
    </row>
    <row r="20" spans="1:9" ht="20.25" customHeight="1">
      <c r="A20" s="73" t="s">
        <v>40</v>
      </c>
      <c r="B20" s="33" t="s">
        <v>41</v>
      </c>
      <c r="C20" s="46"/>
      <c r="D20" s="47" t="s">
        <v>12</v>
      </c>
      <c r="E20" s="21"/>
      <c r="F20" s="51">
        <f>+C20*E20</f>
        <v>0</v>
      </c>
      <c r="G20" s="49"/>
      <c r="H20" s="52" t="e">
        <f>+F20/$G$149</f>
        <v>#DIV/0!</v>
      </c>
      <c r="I20" s="48"/>
    </row>
    <row r="21" spans="1:9" ht="20.25" customHeight="1">
      <c r="A21" s="73" t="s">
        <v>42</v>
      </c>
      <c r="B21" s="33" t="s">
        <v>13</v>
      </c>
      <c r="C21" s="46"/>
      <c r="D21" s="47" t="s">
        <v>14</v>
      </c>
      <c r="E21" s="21"/>
      <c r="F21" s="51">
        <f t="shared" ref="F21:F23" si="0">+C21*E21</f>
        <v>0</v>
      </c>
      <c r="G21" s="49"/>
      <c r="H21" s="52" t="e">
        <f>+F21/$G$149</f>
        <v>#DIV/0!</v>
      </c>
      <c r="I21" s="48"/>
    </row>
    <row r="22" spans="1:9" ht="20.25" customHeight="1">
      <c r="A22" s="73" t="s">
        <v>43</v>
      </c>
      <c r="B22" s="33" t="s">
        <v>45</v>
      </c>
      <c r="C22" s="46"/>
      <c r="D22" s="47" t="s">
        <v>12</v>
      </c>
      <c r="E22" s="21"/>
      <c r="F22" s="51">
        <f t="shared" si="0"/>
        <v>0</v>
      </c>
      <c r="G22" s="49"/>
      <c r="H22" s="52" t="e">
        <f>+F22/$G$149</f>
        <v>#DIV/0!</v>
      </c>
      <c r="I22" s="48"/>
    </row>
    <row r="23" spans="1:9" ht="20.25" customHeight="1">
      <c r="A23" s="73" t="s">
        <v>44</v>
      </c>
      <c r="B23" s="33" t="s">
        <v>127</v>
      </c>
      <c r="C23" s="46"/>
      <c r="D23" s="47" t="s">
        <v>12</v>
      </c>
      <c r="E23" s="21"/>
      <c r="F23" s="51">
        <f t="shared" si="0"/>
        <v>0</v>
      </c>
      <c r="G23" s="49"/>
      <c r="H23" s="52" t="e">
        <f>+F23/$G$149</f>
        <v>#DIV/0!</v>
      </c>
      <c r="I23" s="48"/>
    </row>
    <row r="24" spans="1:9" ht="21.75" thickBot="1">
      <c r="A24" s="67"/>
      <c r="B24" s="32"/>
      <c r="C24" s="43"/>
      <c r="D24" s="44"/>
      <c r="E24" s="21"/>
      <c r="F24" s="48"/>
      <c r="G24" s="49"/>
      <c r="H24" s="53"/>
      <c r="I24" s="48"/>
    </row>
    <row r="25" spans="1:9" ht="21" customHeight="1" thickBot="1">
      <c r="A25" s="62">
        <v>1</v>
      </c>
      <c r="B25" s="35" t="s">
        <v>128</v>
      </c>
      <c r="C25" s="36"/>
      <c r="D25" s="37"/>
      <c r="E25" s="38"/>
      <c r="F25" s="38"/>
      <c r="G25" s="34">
        <f>SUM(F27:F31)</f>
        <v>0</v>
      </c>
      <c r="H25" s="39"/>
      <c r="I25" s="40" t="e">
        <f>SUM(H27:H31)</f>
        <v>#DIV/0!</v>
      </c>
    </row>
    <row r="26" spans="1:9" ht="21" customHeight="1">
      <c r="A26" s="72"/>
      <c r="B26" s="42"/>
      <c r="C26" s="54"/>
      <c r="D26" s="44"/>
      <c r="E26" s="43"/>
      <c r="F26" s="43"/>
      <c r="G26" s="41"/>
      <c r="H26" s="41"/>
      <c r="I26" s="45"/>
    </row>
    <row r="27" spans="1:9" ht="21" customHeight="1">
      <c r="A27" s="74" t="s">
        <v>11</v>
      </c>
      <c r="B27" s="61" t="s">
        <v>129</v>
      </c>
      <c r="C27" s="46"/>
      <c r="D27" s="47" t="s">
        <v>18</v>
      </c>
      <c r="E27" s="43"/>
      <c r="F27" s="51">
        <f t="shared" ref="F27:F30" si="1">+C27*E27</f>
        <v>0</v>
      </c>
      <c r="G27" s="49"/>
      <c r="H27" s="52" t="e">
        <f>+F27/$G$149</f>
        <v>#DIV/0!</v>
      </c>
      <c r="I27" s="45"/>
    </row>
    <row r="28" spans="1:9" ht="21" customHeight="1">
      <c r="A28" s="74" t="s">
        <v>15</v>
      </c>
      <c r="B28" s="61" t="s">
        <v>47</v>
      </c>
      <c r="C28" s="46"/>
      <c r="D28" s="47" t="s">
        <v>18</v>
      </c>
      <c r="E28" s="43"/>
      <c r="F28" s="51">
        <f t="shared" si="1"/>
        <v>0</v>
      </c>
      <c r="G28" s="49"/>
      <c r="H28" s="52" t="e">
        <f>+F28/$G$149</f>
        <v>#DIV/0!</v>
      </c>
      <c r="I28" s="45"/>
    </row>
    <row r="29" spans="1:9" ht="21" customHeight="1">
      <c r="A29" s="74" t="s">
        <v>16</v>
      </c>
      <c r="B29" s="61" t="s">
        <v>130</v>
      </c>
      <c r="C29" s="46"/>
      <c r="D29" s="47" t="s">
        <v>19</v>
      </c>
      <c r="E29" s="43"/>
      <c r="F29" s="51">
        <f t="shared" si="1"/>
        <v>0</v>
      </c>
      <c r="G29" s="49"/>
      <c r="H29" s="52" t="e">
        <f>+F29/$G$149</f>
        <v>#DIV/0!</v>
      </c>
      <c r="I29" s="45"/>
    </row>
    <row r="30" spans="1:9" ht="21" customHeight="1">
      <c r="A30" s="74" t="s">
        <v>17</v>
      </c>
      <c r="B30" s="61" t="s">
        <v>131</v>
      </c>
      <c r="C30" s="46"/>
      <c r="D30" s="47" t="s">
        <v>19</v>
      </c>
      <c r="E30" s="43"/>
      <c r="F30" s="51">
        <f t="shared" si="1"/>
        <v>0</v>
      </c>
      <c r="G30" s="49"/>
      <c r="H30" s="52" t="e">
        <f>+F30/$G$149</f>
        <v>#DIV/0!</v>
      </c>
      <c r="I30" s="45"/>
    </row>
    <row r="31" spans="1:9" ht="21">
      <c r="A31" s="73" t="s">
        <v>48</v>
      </c>
      <c r="B31" s="33" t="s">
        <v>132</v>
      </c>
      <c r="C31" s="46"/>
      <c r="D31" s="47" t="s">
        <v>19</v>
      </c>
      <c r="E31" s="21"/>
      <c r="F31" s="51">
        <f>+C31*E31</f>
        <v>0</v>
      </c>
      <c r="G31" s="49"/>
      <c r="H31" s="52" t="e">
        <f>+F31/$G$149</f>
        <v>#DIV/0!</v>
      </c>
      <c r="I31" s="48"/>
    </row>
    <row r="32" spans="1:9" ht="21.75" thickBot="1">
      <c r="A32" s="67"/>
      <c r="B32" s="32"/>
      <c r="C32" s="43"/>
      <c r="D32" s="44"/>
      <c r="E32" s="21"/>
      <c r="F32" s="48"/>
      <c r="G32" s="49"/>
      <c r="H32" s="53"/>
      <c r="I32" s="48"/>
    </row>
    <row r="33" spans="1:10" ht="21" thickBot="1">
      <c r="A33" s="62">
        <v>2</v>
      </c>
      <c r="B33" s="35" t="s">
        <v>49</v>
      </c>
      <c r="C33" s="36"/>
      <c r="D33" s="37"/>
      <c r="E33" s="38"/>
      <c r="F33" s="38"/>
      <c r="G33" s="34">
        <f>SUM(F35:F38)</f>
        <v>0</v>
      </c>
      <c r="H33" s="39"/>
      <c r="I33" s="40" t="e">
        <f>SUM(H35:H38)</f>
        <v>#DIV/0!</v>
      </c>
    </row>
    <row r="34" spans="1:10" ht="20.25">
      <c r="A34" s="72"/>
      <c r="B34" s="42"/>
      <c r="C34" s="43"/>
      <c r="D34" s="44"/>
      <c r="E34" s="43"/>
      <c r="F34" s="43"/>
      <c r="G34" s="41"/>
      <c r="H34" s="41"/>
      <c r="I34" s="45"/>
    </row>
    <row r="35" spans="1:10" ht="21">
      <c r="A35" s="74" t="s">
        <v>50</v>
      </c>
      <c r="B35" s="61" t="s">
        <v>51</v>
      </c>
      <c r="C35" s="46"/>
      <c r="D35" s="47" t="s">
        <v>12</v>
      </c>
      <c r="E35" s="43"/>
      <c r="F35" s="51">
        <f t="shared" ref="F35:F37" si="2">+C35*E35</f>
        <v>0</v>
      </c>
      <c r="G35" s="49"/>
      <c r="H35" s="52" t="e">
        <f>+F35/$G$149</f>
        <v>#DIV/0!</v>
      </c>
      <c r="I35" s="45"/>
    </row>
    <row r="36" spans="1:10" ht="21">
      <c r="A36" s="74" t="s">
        <v>52</v>
      </c>
      <c r="B36" s="61" t="s">
        <v>133</v>
      </c>
      <c r="C36" s="46"/>
      <c r="D36" s="47" t="s">
        <v>18</v>
      </c>
      <c r="E36" s="43"/>
      <c r="F36" s="51">
        <f t="shared" si="2"/>
        <v>0</v>
      </c>
      <c r="G36" s="49"/>
      <c r="H36" s="52" t="e">
        <f>+F36/$G$149</f>
        <v>#DIV/0!</v>
      </c>
      <c r="I36" s="45"/>
    </row>
    <row r="37" spans="1:10" ht="21">
      <c r="A37" s="74" t="s">
        <v>53</v>
      </c>
      <c r="B37" s="61" t="s">
        <v>134</v>
      </c>
      <c r="C37" s="46"/>
      <c r="D37" s="47" t="s">
        <v>19</v>
      </c>
      <c r="E37" s="43"/>
      <c r="F37" s="51">
        <f t="shared" si="2"/>
        <v>0</v>
      </c>
      <c r="G37" s="49"/>
      <c r="H37" s="52" t="e">
        <f>+F37/$G$149</f>
        <v>#DIV/0!</v>
      </c>
      <c r="I37" s="45"/>
    </row>
    <row r="38" spans="1:10" ht="21">
      <c r="A38" s="73" t="s">
        <v>135</v>
      </c>
      <c r="B38" s="33" t="s">
        <v>62</v>
      </c>
      <c r="C38" s="46"/>
      <c r="D38" s="47" t="s">
        <v>64</v>
      </c>
      <c r="E38" s="21"/>
      <c r="F38" s="51">
        <f t="shared" ref="F38" si="3">+C38*E38</f>
        <v>0</v>
      </c>
      <c r="G38" s="49"/>
      <c r="H38" s="52" t="e">
        <f>+F38/$G$149</f>
        <v>#DIV/0!</v>
      </c>
      <c r="I38" s="48"/>
    </row>
    <row r="39" spans="1:10" ht="21.75" thickBot="1">
      <c r="A39" s="67"/>
      <c r="B39" s="32"/>
      <c r="C39" s="43"/>
      <c r="D39" s="44"/>
      <c r="E39" s="21"/>
      <c r="F39" s="48"/>
      <c r="G39" s="49"/>
      <c r="H39" s="53"/>
      <c r="I39" s="48"/>
    </row>
    <row r="40" spans="1:10" ht="21" thickBot="1">
      <c r="A40" s="62">
        <v>3</v>
      </c>
      <c r="B40" s="35" t="s">
        <v>54</v>
      </c>
      <c r="C40" s="36"/>
      <c r="D40" s="37"/>
      <c r="E40" s="38"/>
      <c r="F40" s="38"/>
      <c r="G40" s="34">
        <f>SUM(F42:F46)</f>
        <v>0</v>
      </c>
      <c r="H40" s="39"/>
      <c r="I40" s="40" t="e">
        <f>SUM(H42:H46)</f>
        <v>#DIV/0!</v>
      </c>
    </row>
    <row r="41" spans="1:10" ht="20.25">
      <c r="A41" s="72"/>
      <c r="B41" s="55"/>
      <c r="C41" s="43"/>
      <c r="D41" s="56"/>
      <c r="E41" s="43"/>
      <c r="F41" s="43"/>
      <c r="G41" s="41"/>
      <c r="H41" s="41"/>
      <c r="I41" s="45"/>
    </row>
    <row r="42" spans="1:10" ht="21">
      <c r="A42" s="74" t="s">
        <v>55</v>
      </c>
      <c r="B42" s="61" t="s">
        <v>136</v>
      </c>
      <c r="C42" s="46"/>
      <c r="D42" s="47" t="s">
        <v>19</v>
      </c>
      <c r="E42" s="43"/>
      <c r="F42" s="51">
        <f t="shared" ref="F42:F44" si="4">+C42*E42</f>
        <v>0</v>
      </c>
      <c r="G42" s="49"/>
      <c r="H42" s="52" t="e">
        <f>+F42/$G$149</f>
        <v>#DIV/0!</v>
      </c>
      <c r="I42" s="45"/>
    </row>
    <row r="43" spans="1:10" ht="21">
      <c r="A43" s="74" t="s">
        <v>56</v>
      </c>
      <c r="B43" s="61" t="s">
        <v>137</v>
      </c>
      <c r="C43" s="46"/>
      <c r="D43" s="47" t="s">
        <v>19</v>
      </c>
      <c r="E43" s="43"/>
      <c r="F43" s="51">
        <f t="shared" si="4"/>
        <v>0</v>
      </c>
      <c r="G43" s="49"/>
      <c r="H43" s="52" t="e">
        <f>+F43/$G$149</f>
        <v>#DIV/0!</v>
      </c>
      <c r="I43" s="45"/>
    </row>
    <row r="44" spans="1:10" ht="21">
      <c r="A44" s="74" t="s">
        <v>57</v>
      </c>
      <c r="B44" s="61" t="s">
        <v>138</v>
      </c>
      <c r="C44" s="46"/>
      <c r="D44" s="47" t="s">
        <v>19</v>
      </c>
      <c r="E44" s="43"/>
      <c r="F44" s="51">
        <f t="shared" si="4"/>
        <v>0</v>
      </c>
      <c r="G44" s="49"/>
      <c r="H44" s="52" t="e">
        <f>+F44/$G$149</f>
        <v>#DIV/0!</v>
      </c>
      <c r="I44" s="45"/>
    </row>
    <row r="45" spans="1:10" ht="21">
      <c r="A45" s="73" t="s">
        <v>139</v>
      </c>
      <c r="B45" s="33" t="s">
        <v>140</v>
      </c>
      <c r="C45" s="46"/>
      <c r="D45" s="47" t="s">
        <v>19</v>
      </c>
      <c r="E45" s="21"/>
      <c r="F45" s="51">
        <f>+C45*E45</f>
        <v>0</v>
      </c>
      <c r="G45" s="49"/>
      <c r="H45" s="52" t="e">
        <f>+F45/$G$149</f>
        <v>#DIV/0!</v>
      </c>
      <c r="I45" s="48"/>
    </row>
    <row r="46" spans="1:10" ht="21">
      <c r="A46" s="73" t="s">
        <v>141</v>
      </c>
      <c r="B46" s="33" t="s">
        <v>142</v>
      </c>
      <c r="C46" s="46"/>
      <c r="D46" s="47" t="s">
        <v>19</v>
      </c>
      <c r="E46" s="21"/>
      <c r="F46" s="51">
        <f t="shared" ref="F46" si="5">+C46*E46</f>
        <v>0</v>
      </c>
      <c r="G46" s="49"/>
      <c r="H46" s="52" t="e">
        <f>+F46/$G$149</f>
        <v>#DIV/0!</v>
      </c>
      <c r="I46" s="48"/>
    </row>
    <row r="47" spans="1:10" ht="21.75" thickBot="1">
      <c r="A47" s="67"/>
      <c r="B47" s="32"/>
      <c r="C47" s="43"/>
      <c r="D47" s="44"/>
      <c r="E47" s="21"/>
      <c r="F47" s="48"/>
      <c r="G47" s="49"/>
      <c r="H47" s="53"/>
      <c r="I47" s="48"/>
      <c r="J47" s="25"/>
    </row>
    <row r="48" spans="1:10" ht="21" thickBot="1">
      <c r="A48" s="62">
        <v>4</v>
      </c>
      <c r="B48" s="35" t="s">
        <v>63</v>
      </c>
      <c r="C48" s="36"/>
      <c r="D48" s="37"/>
      <c r="E48" s="38"/>
      <c r="F48" s="38"/>
      <c r="G48" s="34">
        <f>SUM(F50:F55)</f>
        <v>0</v>
      </c>
      <c r="H48" s="39"/>
      <c r="I48" s="40" t="e">
        <f>SUM(H50:H55)</f>
        <v>#DIV/0!</v>
      </c>
      <c r="J48" s="25"/>
    </row>
    <row r="49" spans="1:10" ht="20.25">
      <c r="A49" s="72"/>
      <c r="B49" s="42"/>
      <c r="C49" s="43"/>
      <c r="D49" s="44"/>
      <c r="E49" s="43"/>
      <c r="F49" s="43"/>
      <c r="G49" s="41"/>
      <c r="H49" s="41"/>
      <c r="I49" s="45"/>
      <c r="J49" s="25"/>
    </row>
    <row r="50" spans="1:10" ht="21">
      <c r="A50" s="73" t="s">
        <v>58</v>
      </c>
      <c r="B50" s="33" t="s">
        <v>143</v>
      </c>
      <c r="C50" s="46"/>
      <c r="D50" s="47" t="s">
        <v>19</v>
      </c>
      <c r="E50" s="21"/>
      <c r="F50" s="51">
        <f t="shared" ref="F50:F55" si="6">+C50*E50</f>
        <v>0</v>
      </c>
      <c r="G50" s="49"/>
      <c r="H50" s="52" t="e">
        <f t="shared" ref="H50:H55" si="7">+F50/$G$149</f>
        <v>#DIV/0!</v>
      </c>
      <c r="I50" s="48"/>
      <c r="J50" s="25"/>
    </row>
    <row r="51" spans="1:10" ht="21">
      <c r="A51" s="73" t="s">
        <v>59</v>
      </c>
      <c r="B51" s="33" t="s">
        <v>144</v>
      </c>
      <c r="C51" s="46"/>
      <c r="D51" s="47" t="s">
        <v>19</v>
      </c>
      <c r="E51" s="21"/>
      <c r="F51" s="51">
        <f t="shared" ref="F51:F54" si="8">+C51*E51</f>
        <v>0</v>
      </c>
      <c r="G51" s="49"/>
      <c r="H51" s="52" t="e">
        <f t="shared" si="7"/>
        <v>#DIV/0!</v>
      </c>
      <c r="I51" s="48"/>
      <c r="J51" s="25"/>
    </row>
    <row r="52" spans="1:10" ht="21">
      <c r="A52" s="73" t="s">
        <v>60</v>
      </c>
      <c r="B52" s="33" t="s">
        <v>145</v>
      </c>
      <c r="C52" s="46"/>
      <c r="D52" s="47" t="s">
        <v>19</v>
      </c>
      <c r="E52" s="21"/>
      <c r="F52" s="51">
        <f t="shared" si="8"/>
        <v>0</v>
      </c>
      <c r="G52" s="49"/>
      <c r="H52" s="52" t="e">
        <f t="shared" si="7"/>
        <v>#DIV/0!</v>
      </c>
      <c r="I52" s="48"/>
      <c r="J52" s="25"/>
    </row>
    <row r="53" spans="1:10" ht="21">
      <c r="A53" s="73" t="s">
        <v>61</v>
      </c>
      <c r="B53" s="33" t="s">
        <v>146</v>
      </c>
      <c r="C53" s="46"/>
      <c r="D53" s="47" t="s">
        <v>19</v>
      </c>
      <c r="E53" s="21"/>
      <c r="F53" s="51">
        <f t="shared" si="8"/>
        <v>0</v>
      </c>
      <c r="G53" s="49"/>
      <c r="H53" s="52" t="e">
        <f t="shared" si="7"/>
        <v>#DIV/0!</v>
      </c>
      <c r="I53" s="48"/>
      <c r="J53" s="25"/>
    </row>
    <row r="54" spans="1:10" ht="21">
      <c r="A54" s="73" t="s">
        <v>147</v>
      </c>
      <c r="B54" s="33" t="s">
        <v>148</v>
      </c>
      <c r="C54" s="46"/>
      <c r="D54" s="47" t="s">
        <v>64</v>
      </c>
      <c r="E54" s="21"/>
      <c r="F54" s="51">
        <f t="shared" si="8"/>
        <v>0</v>
      </c>
      <c r="G54" s="49"/>
      <c r="H54" s="52" t="e">
        <f t="shared" si="7"/>
        <v>#DIV/0!</v>
      </c>
      <c r="I54" s="48"/>
      <c r="J54" s="25"/>
    </row>
    <row r="55" spans="1:10" ht="21">
      <c r="A55" s="73" t="s">
        <v>149</v>
      </c>
      <c r="B55" s="33" t="s">
        <v>150</v>
      </c>
      <c r="C55" s="46"/>
      <c r="D55" s="47" t="s">
        <v>64</v>
      </c>
      <c r="E55" s="21"/>
      <c r="F55" s="51">
        <f t="shared" si="6"/>
        <v>0</v>
      </c>
      <c r="G55" s="49"/>
      <c r="H55" s="52" t="e">
        <f t="shared" si="7"/>
        <v>#DIV/0!</v>
      </c>
      <c r="I55" s="48"/>
      <c r="J55" s="25"/>
    </row>
    <row r="56" spans="1:10" ht="21.75" thickBot="1">
      <c r="A56" s="67"/>
      <c r="B56" s="32"/>
      <c r="C56" s="43"/>
      <c r="D56" s="44"/>
      <c r="E56" s="21"/>
      <c r="F56" s="48"/>
      <c r="G56" s="49"/>
      <c r="H56" s="53"/>
      <c r="I56" s="48"/>
      <c r="J56" s="31"/>
    </row>
    <row r="57" spans="1:10" ht="21" thickBot="1">
      <c r="A57" s="62">
        <v>5</v>
      </c>
      <c r="B57" s="35" t="s">
        <v>65</v>
      </c>
      <c r="C57" s="36"/>
      <c r="D57" s="37"/>
      <c r="E57" s="38"/>
      <c r="F57" s="38"/>
      <c r="G57" s="34">
        <f>SUM(F59:F67)</f>
        <v>0</v>
      </c>
      <c r="H57" s="39"/>
      <c r="I57" s="40" t="e">
        <f>SUM(H59:H67)</f>
        <v>#DIV/0!</v>
      </c>
      <c r="J57" s="31"/>
    </row>
    <row r="58" spans="1:10" ht="20.25">
      <c r="A58" s="72"/>
      <c r="B58" s="42"/>
      <c r="C58" s="43"/>
      <c r="D58" s="44"/>
      <c r="E58" s="43"/>
      <c r="F58" s="43"/>
      <c r="G58" s="41"/>
      <c r="H58" s="41"/>
      <c r="I58" s="45"/>
      <c r="J58" s="31"/>
    </row>
    <row r="59" spans="1:10" ht="21">
      <c r="A59" s="73" t="s">
        <v>20</v>
      </c>
      <c r="B59" s="33" t="s">
        <v>66</v>
      </c>
      <c r="C59" s="46"/>
      <c r="D59" s="47" t="s">
        <v>19</v>
      </c>
      <c r="E59" s="21"/>
      <c r="F59" s="51">
        <f t="shared" ref="F59" si="9">+C59*E59</f>
        <v>0</v>
      </c>
      <c r="G59" s="49"/>
      <c r="H59" s="52" t="e">
        <f t="shared" ref="H59:H67" si="10">+F59/$G$149</f>
        <v>#DIV/0!</v>
      </c>
      <c r="I59" s="48"/>
      <c r="J59" s="31"/>
    </row>
    <row r="60" spans="1:10" ht="21">
      <c r="A60" s="73" t="s">
        <v>21</v>
      </c>
      <c r="B60" s="33" t="s">
        <v>68</v>
      </c>
      <c r="C60" s="46"/>
      <c r="D60" s="47" t="s">
        <v>19</v>
      </c>
      <c r="E60" s="21"/>
      <c r="F60" s="51">
        <f t="shared" ref="F60:F67" si="11">+C60*E60</f>
        <v>0</v>
      </c>
      <c r="G60" s="49"/>
      <c r="H60" s="52" t="e">
        <f t="shared" si="10"/>
        <v>#DIV/0!</v>
      </c>
      <c r="I60" s="48"/>
      <c r="J60" s="31"/>
    </row>
    <row r="61" spans="1:10" ht="21">
      <c r="A61" s="73" t="s">
        <v>22</v>
      </c>
      <c r="B61" s="33" t="s">
        <v>69</v>
      </c>
      <c r="C61" s="46"/>
      <c r="D61" s="47" t="s">
        <v>19</v>
      </c>
      <c r="E61" s="21"/>
      <c r="F61" s="51">
        <f t="shared" si="11"/>
        <v>0</v>
      </c>
      <c r="G61" s="49"/>
      <c r="H61" s="52" t="e">
        <f t="shared" si="10"/>
        <v>#DIV/0!</v>
      </c>
      <c r="I61" s="48"/>
      <c r="J61" s="31"/>
    </row>
    <row r="62" spans="1:10" ht="21">
      <c r="A62" s="73" t="s">
        <v>23</v>
      </c>
      <c r="B62" s="33" t="s">
        <v>70</v>
      </c>
      <c r="C62" s="46"/>
      <c r="D62" s="47" t="s">
        <v>19</v>
      </c>
      <c r="E62" s="21"/>
      <c r="F62" s="51">
        <f t="shared" si="11"/>
        <v>0</v>
      </c>
      <c r="G62" s="49"/>
      <c r="H62" s="52" t="e">
        <f t="shared" si="10"/>
        <v>#DIV/0!</v>
      </c>
      <c r="I62" s="48"/>
      <c r="J62" s="31"/>
    </row>
    <row r="63" spans="1:10" ht="21">
      <c r="A63" s="73" t="s">
        <v>151</v>
      </c>
      <c r="B63" s="33" t="s">
        <v>71</v>
      </c>
      <c r="C63" s="46"/>
      <c r="D63" s="47" t="s">
        <v>19</v>
      </c>
      <c r="E63" s="21"/>
      <c r="F63" s="51">
        <f t="shared" si="11"/>
        <v>0</v>
      </c>
      <c r="G63" s="49"/>
      <c r="H63" s="52" t="e">
        <f t="shared" si="10"/>
        <v>#DIV/0!</v>
      </c>
      <c r="I63" s="48"/>
      <c r="J63" s="31"/>
    </row>
    <row r="64" spans="1:10" ht="21">
      <c r="A64" s="73" t="s">
        <v>152</v>
      </c>
      <c r="B64" s="33" t="s">
        <v>72</v>
      </c>
      <c r="C64" s="46"/>
      <c r="D64" s="47" t="s">
        <v>19</v>
      </c>
      <c r="E64" s="21"/>
      <c r="F64" s="51">
        <f t="shared" si="11"/>
        <v>0</v>
      </c>
      <c r="G64" s="49"/>
      <c r="H64" s="52" t="e">
        <f t="shared" si="10"/>
        <v>#DIV/0!</v>
      </c>
      <c r="I64" s="48"/>
      <c r="J64" s="31"/>
    </row>
    <row r="65" spans="1:10" ht="21">
      <c r="A65" s="73" t="s">
        <v>153</v>
      </c>
      <c r="B65" s="33" t="s">
        <v>73</v>
      </c>
      <c r="C65" s="46"/>
      <c r="D65" s="47" t="s">
        <v>19</v>
      </c>
      <c r="E65" s="21"/>
      <c r="F65" s="51">
        <f t="shared" si="11"/>
        <v>0</v>
      </c>
      <c r="G65" s="49"/>
      <c r="H65" s="52" t="e">
        <f t="shared" si="10"/>
        <v>#DIV/0!</v>
      </c>
      <c r="I65" s="48"/>
      <c r="J65" s="31"/>
    </row>
    <row r="66" spans="1:10" ht="21">
      <c r="A66" s="73" t="s">
        <v>154</v>
      </c>
      <c r="B66" s="33" t="s">
        <v>155</v>
      </c>
      <c r="C66" s="46"/>
      <c r="D66" s="47" t="s">
        <v>64</v>
      </c>
      <c r="E66" s="21"/>
      <c r="F66" s="51">
        <f t="shared" si="11"/>
        <v>0</v>
      </c>
      <c r="G66" s="49"/>
      <c r="H66" s="52" t="e">
        <f t="shared" si="10"/>
        <v>#DIV/0!</v>
      </c>
      <c r="I66" s="48"/>
      <c r="J66" s="31"/>
    </row>
    <row r="67" spans="1:10" ht="21">
      <c r="A67" s="73" t="s">
        <v>156</v>
      </c>
      <c r="B67" s="33" t="s">
        <v>74</v>
      </c>
      <c r="C67" s="46"/>
      <c r="D67" s="47" t="s">
        <v>12</v>
      </c>
      <c r="E67" s="21"/>
      <c r="F67" s="51">
        <f t="shared" si="11"/>
        <v>0</v>
      </c>
      <c r="G67" s="49"/>
      <c r="H67" s="52" t="e">
        <f t="shared" si="10"/>
        <v>#DIV/0!</v>
      </c>
      <c r="I67" s="48"/>
      <c r="J67" s="31"/>
    </row>
    <row r="68" spans="1:10" ht="21.75" thickBot="1">
      <c r="A68" s="67"/>
      <c r="B68" s="32"/>
      <c r="C68" s="43"/>
      <c r="D68" s="44"/>
      <c r="E68" s="21"/>
      <c r="F68" s="48"/>
      <c r="G68" s="49"/>
      <c r="H68" s="53"/>
      <c r="I68" s="48"/>
      <c r="J68" s="25"/>
    </row>
    <row r="69" spans="1:10" ht="21" thickBot="1">
      <c r="A69" s="62">
        <v>6</v>
      </c>
      <c r="B69" s="35" t="s">
        <v>75</v>
      </c>
      <c r="C69" s="36"/>
      <c r="D69" s="37"/>
      <c r="E69" s="38"/>
      <c r="F69" s="38"/>
      <c r="G69" s="34">
        <f>SUM(F71:F72)</f>
        <v>0</v>
      </c>
      <c r="H69" s="39"/>
      <c r="I69" s="40" t="e">
        <f>SUM(H71:H72)</f>
        <v>#DIV/0!</v>
      </c>
      <c r="J69" s="24"/>
    </row>
    <row r="70" spans="1:10" ht="20.25">
      <c r="A70" s="72"/>
      <c r="B70" s="42"/>
      <c r="C70" s="43"/>
      <c r="D70" s="44"/>
      <c r="E70" s="43"/>
      <c r="F70" s="43"/>
      <c r="G70" s="41"/>
      <c r="H70" s="41"/>
      <c r="I70" s="45"/>
      <c r="J70" s="24"/>
    </row>
    <row r="71" spans="1:10" ht="21">
      <c r="A71" s="74" t="s">
        <v>24</v>
      </c>
      <c r="B71" s="61" t="s">
        <v>157</v>
      </c>
      <c r="C71" s="46"/>
      <c r="D71" s="47" t="s">
        <v>12</v>
      </c>
      <c r="E71" s="43"/>
      <c r="F71" s="51">
        <f t="shared" ref="F71:F72" si="12">+C71*E71</f>
        <v>0</v>
      </c>
      <c r="G71" s="49"/>
      <c r="H71" s="52" t="e">
        <f>+F71/$G$149</f>
        <v>#DIV/0!</v>
      </c>
      <c r="I71" s="45"/>
      <c r="J71" s="24"/>
    </row>
    <row r="72" spans="1:10" ht="21">
      <c r="A72" s="74" t="s">
        <v>67</v>
      </c>
      <c r="B72" s="61" t="s">
        <v>158</v>
      </c>
      <c r="C72" s="46"/>
      <c r="D72" s="47" t="s">
        <v>12</v>
      </c>
      <c r="E72" s="43"/>
      <c r="F72" s="51">
        <f t="shared" si="12"/>
        <v>0</v>
      </c>
      <c r="G72" s="49"/>
      <c r="H72" s="52" t="e">
        <f>+F72/$G$149</f>
        <v>#DIV/0!</v>
      </c>
      <c r="I72" s="45"/>
      <c r="J72" s="24"/>
    </row>
    <row r="73" spans="1:10" ht="21.75" thickBot="1">
      <c r="A73" s="67"/>
      <c r="B73" s="32"/>
      <c r="C73" s="43"/>
      <c r="D73" s="44"/>
      <c r="E73" s="21"/>
      <c r="F73" s="48"/>
      <c r="G73" s="49"/>
      <c r="H73" s="53"/>
      <c r="I73" s="48"/>
      <c r="J73" s="25"/>
    </row>
    <row r="74" spans="1:10" ht="21" thickBot="1">
      <c r="A74" s="62">
        <v>7</v>
      </c>
      <c r="B74" s="35" t="s">
        <v>77</v>
      </c>
      <c r="C74" s="36"/>
      <c r="D74" s="37"/>
      <c r="E74" s="38"/>
      <c r="F74" s="38"/>
      <c r="G74" s="34">
        <f>SUM(F76:F76)</f>
        <v>0</v>
      </c>
      <c r="H74" s="39"/>
      <c r="I74" s="40" t="e">
        <f>SUM(H76:H76)</f>
        <v>#DIV/0!</v>
      </c>
      <c r="J74" s="25"/>
    </row>
    <row r="75" spans="1:10" ht="20.25">
      <c r="A75" s="72"/>
      <c r="B75" s="42"/>
      <c r="C75" s="43"/>
      <c r="D75" s="44"/>
      <c r="E75" s="43"/>
      <c r="F75" s="43"/>
      <c r="G75" s="41"/>
      <c r="H75" s="41"/>
      <c r="I75" s="45"/>
      <c r="J75" s="25"/>
    </row>
    <row r="76" spans="1:10" ht="21">
      <c r="A76" s="73" t="s">
        <v>76</v>
      </c>
      <c r="B76" s="33" t="s">
        <v>159</v>
      </c>
      <c r="C76" s="46"/>
      <c r="D76" s="47" t="s">
        <v>19</v>
      </c>
      <c r="E76" s="21"/>
      <c r="F76" s="51">
        <f t="shared" ref="F76" si="13">+C76*E76</f>
        <v>0</v>
      </c>
      <c r="G76" s="49"/>
      <c r="H76" s="52" t="e">
        <f>+F76/$G$149</f>
        <v>#DIV/0!</v>
      </c>
      <c r="I76" s="48"/>
      <c r="J76" s="25"/>
    </row>
    <row r="77" spans="1:10" ht="21.75" thickBot="1">
      <c r="A77" s="67"/>
      <c r="B77" s="32"/>
      <c r="C77" s="43"/>
      <c r="D77" s="44"/>
      <c r="E77" s="21"/>
      <c r="F77" s="48"/>
      <c r="G77" s="49"/>
      <c r="H77" s="53"/>
      <c r="I77" s="48"/>
      <c r="J77" s="25"/>
    </row>
    <row r="78" spans="1:10" ht="21" thickBot="1">
      <c r="A78" s="62">
        <v>8</v>
      </c>
      <c r="B78" s="35" t="s">
        <v>79</v>
      </c>
      <c r="C78" s="36"/>
      <c r="D78" s="37"/>
      <c r="E78" s="38"/>
      <c r="F78" s="38"/>
      <c r="G78" s="34">
        <f>SUM(F80:F89)</f>
        <v>0</v>
      </c>
      <c r="H78" s="39"/>
      <c r="I78" s="40" t="e">
        <f>SUM(H80:H89)</f>
        <v>#DIV/0!</v>
      </c>
    </row>
    <row r="79" spans="1:10" ht="20.25">
      <c r="A79" s="72"/>
      <c r="B79" s="42"/>
      <c r="C79" s="43"/>
      <c r="D79" s="44"/>
      <c r="E79" s="43"/>
      <c r="F79" s="43"/>
      <c r="G79" s="41"/>
      <c r="H79" s="41"/>
      <c r="I79" s="45"/>
    </row>
    <row r="80" spans="1:10" ht="21">
      <c r="A80" s="74" t="s">
        <v>25</v>
      </c>
      <c r="B80" s="61" t="s">
        <v>160</v>
      </c>
      <c r="C80" s="46"/>
      <c r="D80" s="47" t="s">
        <v>14</v>
      </c>
      <c r="E80" s="43"/>
      <c r="F80" s="51">
        <f t="shared" ref="F80:F89" si="14">+C80*E80</f>
        <v>0</v>
      </c>
      <c r="G80" s="49"/>
      <c r="H80" s="52" t="e">
        <f t="shared" ref="H80:H89" si="15">+F80/$G$149</f>
        <v>#DIV/0!</v>
      </c>
      <c r="I80" s="45"/>
    </row>
    <row r="81" spans="1:9" ht="21">
      <c r="A81" s="74" t="s">
        <v>78</v>
      </c>
      <c r="B81" s="61" t="s">
        <v>161</v>
      </c>
      <c r="C81" s="46"/>
      <c r="D81" s="47" t="s">
        <v>14</v>
      </c>
      <c r="E81" s="43"/>
      <c r="F81" s="51">
        <f t="shared" si="14"/>
        <v>0</v>
      </c>
      <c r="G81" s="49"/>
      <c r="H81" s="52" t="e">
        <f t="shared" si="15"/>
        <v>#DIV/0!</v>
      </c>
      <c r="I81" s="45"/>
    </row>
    <row r="82" spans="1:9" ht="21">
      <c r="A82" s="74" t="s">
        <v>162</v>
      </c>
      <c r="B82" s="61" t="s">
        <v>163</v>
      </c>
      <c r="C82" s="46"/>
      <c r="D82" s="47" t="s">
        <v>12</v>
      </c>
      <c r="E82" s="43"/>
      <c r="F82" s="51">
        <f t="shared" si="14"/>
        <v>0</v>
      </c>
      <c r="G82" s="49"/>
      <c r="H82" s="52" t="e">
        <f t="shared" si="15"/>
        <v>#DIV/0!</v>
      </c>
      <c r="I82" s="45"/>
    </row>
    <row r="83" spans="1:9" ht="21">
      <c r="A83" s="74" t="s">
        <v>164</v>
      </c>
      <c r="B83" s="61" t="s">
        <v>165</v>
      </c>
      <c r="C83" s="46"/>
      <c r="D83" s="47" t="s">
        <v>14</v>
      </c>
      <c r="E83" s="43"/>
      <c r="F83" s="51">
        <f t="shared" si="14"/>
        <v>0</v>
      </c>
      <c r="G83" s="49"/>
      <c r="H83" s="52" t="e">
        <f t="shared" si="15"/>
        <v>#DIV/0!</v>
      </c>
      <c r="I83" s="45"/>
    </row>
    <row r="84" spans="1:9" ht="21">
      <c r="A84" s="74" t="s">
        <v>166</v>
      </c>
      <c r="B84" s="61" t="s">
        <v>167</v>
      </c>
      <c r="C84" s="46"/>
      <c r="D84" s="47" t="s">
        <v>12</v>
      </c>
      <c r="E84" s="43"/>
      <c r="F84" s="51">
        <f t="shared" si="14"/>
        <v>0</v>
      </c>
      <c r="G84" s="49"/>
      <c r="H84" s="52" t="e">
        <f t="shared" si="15"/>
        <v>#DIV/0!</v>
      </c>
      <c r="I84" s="45"/>
    </row>
    <row r="85" spans="1:9" ht="21">
      <c r="A85" s="74" t="s">
        <v>168</v>
      </c>
      <c r="B85" s="61" t="s">
        <v>169</v>
      </c>
      <c r="C85" s="46"/>
      <c r="D85" s="47" t="s">
        <v>12</v>
      </c>
      <c r="E85" s="43"/>
      <c r="F85" s="51">
        <f t="shared" si="14"/>
        <v>0</v>
      </c>
      <c r="G85" s="49"/>
      <c r="H85" s="52" t="e">
        <f t="shared" si="15"/>
        <v>#DIV/0!</v>
      </c>
      <c r="I85" s="45"/>
    </row>
    <row r="86" spans="1:9" ht="21">
      <c r="A86" s="74"/>
      <c r="B86" s="42" t="s">
        <v>80</v>
      </c>
      <c r="C86" s="46"/>
      <c r="D86" s="47"/>
      <c r="E86" s="43"/>
      <c r="F86" s="48"/>
      <c r="G86" s="49"/>
      <c r="H86" s="53"/>
      <c r="I86" s="45"/>
    </row>
    <row r="87" spans="1:9" ht="21">
      <c r="A87" s="74" t="s">
        <v>170</v>
      </c>
      <c r="B87" s="61" t="s">
        <v>81</v>
      </c>
      <c r="C87" s="46"/>
      <c r="D87" s="47" t="s">
        <v>14</v>
      </c>
      <c r="E87" s="43"/>
      <c r="F87" s="51">
        <f t="shared" si="14"/>
        <v>0</v>
      </c>
      <c r="G87" s="49"/>
      <c r="H87" s="52" t="e">
        <f t="shared" si="15"/>
        <v>#DIV/0!</v>
      </c>
      <c r="I87" s="45"/>
    </row>
    <row r="88" spans="1:9" ht="21">
      <c r="A88" s="74"/>
      <c r="B88" s="42" t="s">
        <v>82</v>
      </c>
      <c r="C88" s="46"/>
      <c r="D88" s="47"/>
      <c r="E88" s="43"/>
      <c r="F88" s="48"/>
      <c r="G88" s="49"/>
      <c r="H88" s="53"/>
      <c r="I88" s="45"/>
    </row>
    <row r="89" spans="1:9" ht="21">
      <c r="A89" s="74" t="s">
        <v>171</v>
      </c>
      <c r="B89" s="61" t="s">
        <v>83</v>
      </c>
      <c r="C89" s="46"/>
      <c r="D89" s="47" t="s">
        <v>14</v>
      </c>
      <c r="E89" s="43"/>
      <c r="F89" s="51">
        <f t="shared" si="14"/>
        <v>0</v>
      </c>
      <c r="G89" s="49"/>
      <c r="H89" s="52" t="e">
        <f t="shared" si="15"/>
        <v>#DIV/0!</v>
      </c>
      <c r="I89" s="45"/>
    </row>
    <row r="90" spans="1:9" ht="21.75" thickBot="1">
      <c r="A90" s="67"/>
      <c r="B90" s="32"/>
      <c r="C90" s="43"/>
      <c r="D90" s="44"/>
      <c r="E90" s="21"/>
      <c r="F90" s="48"/>
      <c r="G90" s="49"/>
      <c r="H90" s="53"/>
      <c r="I90" s="48"/>
    </row>
    <row r="91" spans="1:9" ht="21" thickBot="1">
      <c r="A91" s="62">
        <v>9</v>
      </c>
      <c r="B91" s="35" t="s">
        <v>86</v>
      </c>
      <c r="C91" s="36"/>
      <c r="D91" s="37"/>
      <c r="E91" s="38"/>
      <c r="F91" s="38"/>
      <c r="G91" s="34">
        <f>SUM(F93:F102)</f>
        <v>0</v>
      </c>
      <c r="H91" s="39"/>
      <c r="I91" s="40" t="e">
        <f>SUM(H93:H102)</f>
        <v>#DIV/0!</v>
      </c>
    </row>
    <row r="92" spans="1:9" ht="20.25">
      <c r="A92" s="72"/>
      <c r="B92" s="42"/>
      <c r="C92" s="43"/>
      <c r="D92" s="44"/>
      <c r="E92" s="43"/>
      <c r="F92" s="43"/>
      <c r="G92" s="41"/>
      <c r="H92" s="41"/>
      <c r="I92" s="45"/>
    </row>
    <row r="93" spans="1:9" ht="21">
      <c r="A93" s="73" t="s">
        <v>26</v>
      </c>
      <c r="B93" s="33" t="s">
        <v>87</v>
      </c>
      <c r="C93" s="46"/>
      <c r="D93" s="47" t="s">
        <v>12</v>
      </c>
      <c r="E93" s="21"/>
      <c r="F93" s="51">
        <f t="shared" ref="F93" si="16">+C93*E93</f>
        <v>0</v>
      </c>
      <c r="G93" s="49"/>
      <c r="H93" s="52" t="e">
        <f>+F93/$G$149</f>
        <v>#DIV/0!</v>
      </c>
      <c r="I93" s="48"/>
    </row>
    <row r="94" spans="1:9" ht="21">
      <c r="A94" s="73" t="s">
        <v>27</v>
      </c>
      <c r="B94" s="33" t="s">
        <v>172</v>
      </c>
      <c r="C94" s="46"/>
      <c r="D94" s="47" t="s">
        <v>12</v>
      </c>
      <c r="E94" s="21"/>
      <c r="F94" s="51">
        <f t="shared" ref="F94:F101" si="17">+C94*E94</f>
        <v>0</v>
      </c>
      <c r="G94" s="49"/>
      <c r="H94" s="52" t="e">
        <f t="shared" ref="H94:H101" si="18">+F94/$G$149</f>
        <v>#DIV/0!</v>
      </c>
      <c r="I94" s="48"/>
    </row>
    <row r="95" spans="1:9" ht="21">
      <c r="A95" s="73" t="s">
        <v>28</v>
      </c>
      <c r="B95" s="33" t="s">
        <v>88</v>
      </c>
      <c r="C95" s="46"/>
      <c r="D95" s="47" t="s">
        <v>64</v>
      </c>
      <c r="E95" s="21"/>
      <c r="F95" s="51">
        <f t="shared" si="17"/>
        <v>0</v>
      </c>
      <c r="G95" s="49"/>
      <c r="H95" s="52" t="e">
        <f t="shared" si="18"/>
        <v>#DIV/0!</v>
      </c>
      <c r="I95" s="48"/>
    </row>
    <row r="96" spans="1:9" ht="21">
      <c r="A96" s="73" t="s">
        <v>29</v>
      </c>
      <c r="B96" s="33" t="s">
        <v>89</v>
      </c>
      <c r="C96" s="46"/>
      <c r="D96" s="47" t="s">
        <v>64</v>
      </c>
      <c r="E96" s="21"/>
      <c r="F96" s="51">
        <f t="shared" si="17"/>
        <v>0</v>
      </c>
      <c r="G96" s="49"/>
      <c r="H96" s="52" t="e">
        <f t="shared" si="18"/>
        <v>#DIV/0!</v>
      </c>
      <c r="I96" s="48"/>
    </row>
    <row r="97" spans="1:9" ht="21">
      <c r="A97" s="73" t="s">
        <v>30</v>
      </c>
      <c r="B97" s="33" t="s">
        <v>173</v>
      </c>
      <c r="C97" s="46"/>
      <c r="D97" s="47" t="s">
        <v>64</v>
      </c>
      <c r="E97" s="21"/>
      <c r="F97" s="51">
        <f t="shared" si="17"/>
        <v>0</v>
      </c>
      <c r="G97" s="49"/>
      <c r="H97" s="52" t="e">
        <f t="shared" si="18"/>
        <v>#DIV/0!</v>
      </c>
      <c r="I97" s="48"/>
    </row>
    <row r="98" spans="1:9" ht="21">
      <c r="A98" s="73" t="s">
        <v>31</v>
      </c>
      <c r="B98" s="33" t="s">
        <v>174</v>
      </c>
      <c r="C98" s="46"/>
      <c r="D98" s="47" t="s">
        <v>64</v>
      </c>
      <c r="E98" s="46"/>
      <c r="F98" s="51">
        <f t="shared" si="17"/>
        <v>0</v>
      </c>
      <c r="G98" s="49"/>
      <c r="H98" s="52" t="e">
        <f t="shared" si="18"/>
        <v>#DIV/0!</v>
      </c>
      <c r="I98" s="57"/>
    </row>
    <row r="99" spans="1:9" ht="21">
      <c r="A99" s="73" t="s">
        <v>32</v>
      </c>
      <c r="B99" s="33" t="s">
        <v>175</v>
      </c>
      <c r="C99" s="46"/>
      <c r="D99" s="47" t="s">
        <v>12</v>
      </c>
      <c r="E99" s="21"/>
      <c r="F99" s="51">
        <f t="shared" si="17"/>
        <v>0</v>
      </c>
      <c r="G99" s="49"/>
      <c r="H99" s="52" t="e">
        <f t="shared" si="18"/>
        <v>#DIV/0!</v>
      </c>
      <c r="I99" s="48"/>
    </row>
    <row r="100" spans="1:9" ht="21">
      <c r="A100" s="73" t="s">
        <v>84</v>
      </c>
      <c r="B100" s="33" t="s">
        <v>176</v>
      </c>
      <c r="C100" s="46"/>
      <c r="D100" s="47" t="s">
        <v>12</v>
      </c>
      <c r="E100" s="21"/>
      <c r="F100" s="51">
        <f t="shared" si="17"/>
        <v>0</v>
      </c>
      <c r="G100" s="49"/>
      <c r="H100" s="52" t="e">
        <f t="shared" si="18"/>
        <v>#DIV/0!</v>
      </c>
      <c r="I100" s="48"/>
    </row>
    <row r="101" spans="1:9" ht="21">
      <c r="A101" s="73" t="s">
        <v>85</v>
      </c>
      <c r="B101" s="33" t="s">
        <v>97</v>
      </c>
      <c r="C101" s="46"/>
      <c r="D101" s="47" t="s">
        <v>12</v>
      </c>
      <c r="E101" s="21"/>
      <c r="F101" s="51">
        <f t="shared" si="17"/>
        <v>0</v>
      </c>
      <c r="G101" s="49"/>
      <c r="H101" s="52" t="e">
        <f t="shared" si="18"/>
        <v>#DIV/0!</v>
      </c>
      <c r="I101" s="48"/>
    </row>
    <row r="102" spans="1:9" ht="21">
      <c r="A102" s="73" t="s">
        <v>177</v>
      </c>
      <c r="B102" s="33" t="s">
        <v>178</v>
      </c>
      <c r="C102" s="46"/>
      <c r="D102" s="47" t="s">
        <v>12</v>
      </c>
      <c r="E102" s="21"/>
      <c r="F102" s="51">
        <f t="shared" ref="F102" si="19">+C102*E102</f>
        <v>0</v>
      </c>
      <c r="G102" s="49"/>
      <c r="H102" s="52" t="e">
        <f>+F102/$G$149</f>
        <v>#DIV/0!</v>
      </c>
      <c r="I102" s="48"/>
    </row>
    <row r="103" spans="1:9" ht="21.75" thickBot="1">
      <c r="A103" s="67"/>
      <c r="B103" s="32"/>
      <c r="C103" s="43"/>
      <c r="D103" s="44"/>
      <c r="E103" s="21"/>
      <c r="F103" s="48"/>
      <c r="G103" s="49"/>
      <c r="H103" s="53"/>
      <c r="I103" s="48"/>
    </row>
    <row r="104" spans="1:9" ht="21" thickBot="1">
      <c r="A104" s="62">
        <v>10</v>
      </c>
      <c r="B104" s="35" t="s">
        <v>98</v>
      </c>
      <c r="C104" s="36"/>
      <c r="D104" s="37"/>
      <c r="E104" s="38"/>
      <c r="F104" s="38"/>
      <c r="G104" s="34">
        <f>SUM(F106:F114)</f>
        <v>0</v>
      </c>
      <c r="H104" s="39"/>
      <c r="I104" s="40" t="e">
        <f>SUM(H106:H114)</f>
        <v>#DIV/0!</v>
      </c>
    </row>
    <row r="105" spans="1:9" ht="20.25">
      <c r="A105" s="72"/>
      <c r="B105" s="42"/>
      <c r="C105" s="43"/>
      <c r="D105" s="44"/>
      <c r="E105" s="43"/>
      <c r="F105" s="43"/>
      <c r="G105" s="41"/>
      <c r="H105" s="41"/>
      <c r="I105" s="45"/>
    </row>
    <row r="106" spans="1:9" ht="21">
      <c r="A106" s="75" t="s">
        <v>33</v>
      </c>
      <c r="B106" s="58" t="s">
        <v>179</v>
      </c>
      <c r="C106" s="43"/>
      <c r="D106" s="59" t="s">
        <v>64</v>
      </c>
      <c r="E106" s="21"/>
      <c r="F106" s="51">
        <f t="shared" ref="F106" si="20">+C106*E106</f>
        <v>0</v>
      </c>
      <c r="G106" s="49"/>
      <c r="H106" s="52" t="e">
        <f t="shared" ref="H106:H114" si="21">+F106/$G$149</f>
        <v>#DIV/0!</v>
      </c>
      <c r="I106" s="48"/>
    </row>
    <row r="107" spans="1:9" ht="21">
      <c r="A107" s="75" t="s">
        <v>34</v>
      </c>
      <c r="B107" s="58" t="s">
        <v>180</v>
      </c>
      <c r="C107" s="43"/>
      <c r="D107" s="59" t="s">
        <v>12</v>
      </c>
      <c r="E107" s="21"/>
      <c r="F107" s="51">
        <f t="shared" ref="F107:F114" si="22">+C107*E107</f>
        <v>0</v>
      </c>
      <c r="G107" s="49"/>
      <c r="H107" s="52" t="e">
        <f t="shared" si="21"/>
        <v>#DIV/0!</v>
      </c>
      <c r="I107" s="48"/>
    </row>
    <row r="108" spans="1:9" ht="21">
      <c r="A108" s="75" t="s">
        <v>90</v>
      </c>
      <c r="B108" s="58" t="s">
        <v>181</v>
      </c>
      <c r="C108" s="43"/>
      <c r="D108" s="59" t="s">
        <v>182</v>
      </c>
      <c r="E108" s="21"/>
      <c r="F108" s="51">
        <f t="shared" si="22"/>
        <v>0</v>
      </c>
      <c r="G108" s="49"/>
      <c r="H108" s="52" t="e">
        <f t="shared" si="21"/>
        <v>#DIV/0!</v>
      </c>
      <c r="I108" s="48"/>
    </row>
    <row r="109" spans="1:9" ht="21">
      <c r="A109" s="75" t="s">
        <v>91</v>
      </c>
      <c r="B109" s="58" t="s">
        <v>183</v>
      </c>
      <c r="C109" s="43"/>
      <c r="D109" s="59" t="s">
        <v>14</v>
      </c>
      <c r="E109" s="21"/>
      <c r="F109" s="51">
        <f t="shared" si="22"/>
        <v>0</v>
      </c>
      <c r="G109" s="49"/>
      <c r="H109" s="52" t="e">
        <f t="shared" si="21"/>
        <v>#DIV/0!</v>
      </c>
      <c r="I109" s="48"/>
    </row>
    <row r="110" spans="1:9" ht="21">
      <c r="A110" s="75" t="s">
        <v>92</v>
      </c>
      <c r="B110" s="58" t="s">
        <v>184</v>
      </c>
      <c r="C110" s="43"/>
      <c r="D110" s="59" t="s">
        <v>14</v>
      </c>
      <c r="E110" s="21"/>
      <c r="F110" s="51">
        <f t="shared" si="22"/>
        <v>0</v>
      </c>
      <c r="G110" s="49"/>
      <c r="H110" s="52" t="e">
        <f t="shared" si="21"/>
        <v>#DIV/0!</v>
      </c>
      <c r="I110" s="48"/>
    </row>
    <row r="111" spans="1:9" ht="21">
      <c r="A111" s="75" t="s">
        <v>93</v>
      </c>
      <c r="B111" s="58" t="s">
        <v>185</v>
      </c>
      <c r="C111" s="43"/>
      <c r="D111" s="59" t="s">
        <v>14</v>
      </c>
      <c r="E111" s="21"/>
      <c r="F111" s="51">
        <f t="shared" si="22"/>
        <v>0</v>
      </c>
      <c r="G111" s="49"/>
      <c r="H111" s="52" t="e">
        <f t="shared" si="21"/>
        <v>#DIV/0!</v>
      </c>
      <c r="I111" s="48"/>
    </row>
    <row r="112" spans="1:9" ht="21">
      <c r="A112" s="75" t="s">
        <v>94</v>
      </c>
      <c r="B112" s="58" t="s">
        <v>186</v>
      </c>
      <c r="C112" s="43"/>
      <c r="D112" s="59" t="s">
        <v>12</v>
      </c>
      <c r="E112" s="21"/>
      <c r="F112" s="51">
        <f t="shared" si="22"/>
        <v>0</v>
      </c>
      <c r="G112" s="49"/>
      <c r="H112" s="52" t="e">
        <f t="shared" si="21"/>
        <v>#DIV/0!</v>
      </c>
      <c r="I112" s="48"/>
    </row>
    <row r="113" spans="1:9" ht="21">
      <c r="A113" s="75" t="s">
        <v>95</v>
      </c>
      <c r="B113" s="58" t="s">
        <v>100</v>
      </c>
      <c r="C113" s="43"/>
      <c r="D113" s="59" t="s">
        <v>12</v>
      </c>
      <c r="E113" s="46"/>
      <c r="F113" s="51">
        <f t="shared" si="22"/>
        <v>0</v>
      </c>
      <c r="G113" s="49"/>
      <c r="H113" s="52" t="e">
        <f t="shared" si="21"/>
        <v>#DIV/0!</v>
      </c>
      <c r="I113" s="57"/>
    </row>
    <row r="114" spans="1:9" ht="21">
      <c r="A114" s="75" t="s">
        <v>96</v>
      </c>
      <c r="B114" s="58" t="s">
        <v>187</v>
      </c>
      <c r="C114" s="43"/>
      <c r="D114" s="59" t="s">
        <v>12</v>
      </c>
      <c r="E114" s="21"/>
      <c r="F114" s="51">
        <f t="shared" si="22"/>
        <v>0</v>
      </c>
      <c r="G114" s="49"/>
      <c r="H114" s="52" t="e">
        <f t="shared" si="21"/>
        <v>#DIV/0!</v>
      </c>
      <c r="I114" s="48"/>
    </row>
    <row r="115" spans="1:9" ht="21.75" thickBot="1">
      <c r="A115" s="64"/>
      <c r="B115" s="58"/>
      <c r="C115" s="43"/>
      <c r="D115" s="59"/>
      <c r="E115" s="21"/>
      <c r="F115" s="48"/>
      <c r="G115" s="49"/>
      <c r="H115" s="53"/>
      <c r="I115" s="48"/>
    </row>
    <row r="116" spans="1:9" ht="21" thickBot="1">
      <c r="A116" s="62">
        <v>11</v>
      </c>
      <c r="B116" s="35" t="s">
        <v>101</v>
      </c>
      <c r="C116" s="36"/>
      <c r="D116" s="37"/>
      <c r="E116" s="38"/>
      <c r="F116" s="38"/>
      <c r="G116" s="34">
        <f>SUM(F118:F118)</f>
        <v>0</v>
      </c>
      <c r="H116" s="39"/>
      <c r="I116" s="40" t="e">
        <f>SUM(H118:H118)</f>
        <v>#DIV/0!</v>
      </c>
    </row>
    <row r="117" spans="1:9" ht="20.25">
      <c r="A117" s="72"/>
      <c r="B117" s="42"/>
      <c r="C117" s="43"/>
      <c r="D117" s="44"/>
      <c r="E117" s="43"/>
      <c r="F117" s="43"/>
      <c r="G117" s="41"/>
      <c r="H117" s="41"/>
      <c r="I117" s="45"/>
    </row>
    <row r="118" spans="1:9" ht="21">
      <c r="A118" s="64" t="s">
        <v>99</v>
      </c>
      <c r="B118" s="58" t="s">
        <v>103</v>
      </c>
      <c r="C118" s="43"/>
      <c r="D118" s="59" t="s">
        <v>12</v>
      </c>
      <c r="E118" s="21"/>
      <c r="F118" s="51">
        <f t="shared" ref="F118" si="23">+C118*E118</f>
        <v>0</v>
      </c>
      <c r="G118" s="49"/>
      <c r="H118" s="52" t="e">
        <f>+F118/$G$149</f>
        <v>#DIV/0!</v>
      </c>
      <c r="I118" s="48"/>
    </row>
    <row r="119" spans="1:9" ht="21.75" thickBot="1">
      <c r="A119" s="75"/>
      <c r="B119" s="58"/>
      <c r="C119" s="43"/>
      <c r="D119" s="59"/>
      <c r="E119" s="21"/>
      <c r="F119" s="48"/>
      <c r="G119" s="49"/>
      <c r="H119" s="53"/>
      <c r="I119" s="48"/>
    </row>
    <row r="120" spans="1:9" ht="21" thickBot="1">
      <c r="A120" s="62">
        <v>12</v>
      </c>
      <c r="B120" s="35" t="s">
        <v>104</v>
      </c>
      <c r="C120" s="36"/>
      <c r="D120" s="37"/>
      <c r="E120" s="38"/>
      <c r="F120" s="38"/>
      <c r="G120" s="34">
        <f>SUM(F122:F122)</f>
        <v>0</v>
      </c>
      <c r="H120" s="39"/>
      <c r="I120" s="40" t="e">
        <f>SUM(H122:H122)</f>
        <v>#DIV/0!</v>
      </c>
    </row>
    <row r="121" spans="1:9" ht="21">
      <c r="A121" s="76"/>
      <c r="B121" s="60"/>
      <c r="C121" s="43"/>
      <c r="D121" s="63"/>
      <c r="E121" s="21"/>
      <c r="F121" s="48"/>
      <c r="G121" s="49"/>
      <c r="H121" s="53"/>
      <c r="I121" s="48"/>
    </row>
    <row r="122" spans="1:9" ht="21">
      <c r="A122" s="75" t="s">
        <v>102</v>
      </c>
      <c r="B122" s="58" t="s">
        <v>188</v>
      </c>
      <c r="C122" s="43"/>
      <c r="D122" s="59" t="s">
        <v>14</v>
      </c>
      <c r="E122" s="21"/>
      <c r="F122" s="51">
        <f t="shared" ref="F122" si="24">+C122*E122</f>
        <v>0</v>
      </c>
      <c r="G122" s="49"/>
      <c r="H122" s="52" t="e">
        <f>+F122/$G$149</f>
        <v>#DIV/0!</v>
      </c>
      <c r="I122" s="48"/>
    </row>
    <row r="123" spans="1:9" ht="21.75" thickBot="1">
      <c r="A123" s="75"/>
      <c r="B123" s="58"/>
      <c r="C123" s="43"/>
      <c r="D123" s="59"/>
      <c r="E123" s="21"/>
      <c r="F123" s="48"/>
      <c r="G123" s="49"/>
      <c r="H123" s="53"/>
      <c r="I123" s="48"/>
    </row>
    <row r="124" spans="1:9" ht="21" thickBot="1">
      <c r="A124" s="62">
        <v>13</v>
      </c>
      <c r="B124" s="35" t="s">
        <v>189</v>
      </c>
      <c r="C124" s="36"/>
      <c r="D124" s="37"/>
      <c r="E124" s="38"/>
      <c r="F124" s="38"/>
      <c r="G124" s="34">
        <f>SUM(F126:F127)</f>
        <v>0</v>
      </c>
      <c r="H124" s="39"/>
      <c r="I124" s="40" t="e">
        <f>SUM(H126:H127)</f>
        <v>#DIV/0!</v>
      </c>
    </row>
    <row r="125" spans="1:9" ht="21">
      <c r="A125" s="75"/>
      <c r="B125" s="58"/>
      <c r="C125" s="46"/>
      <c r="D125" s="63"/>
      <c r="E125" s="21"/>
      <c r="F125" s="48"/>
      <c r="G125" s="49"/>
      <c r="H125" s="53"/>
      <c r="I125" s="48"/>
    </row>
    <row r="126" spans="1:9" ht="21">
      <c r="A126" s="75" t="s">
        <v>35</v>
      </c>
      <c r="B126" s="58" t="s">
        <v>190</v>
      </c>
      <c r="C126" s="46"/>
      <c r="D126" s="63" t="s">
        <v>12</v>
      </c>
      <c r="E126" s="21"/>
      <c r="F126" s="51">
        <f t="shared" ref="F126" si="25">+C126*E126</f>
        <v>0</v>
      </c>
      <c r="G126" s="49"/>
      <c r="H126" s="52" t="e">
        <f>+F126/$G$149</f>
        <v>#DIV/0!</v>
      </c>
      <c r="I126" s="48"/>
    </row>
    <row r="127" spans="1:9" ht="21">
      <c r="A127" s="64" t="s">
        <v>191</v>
      </c>
      <c r="B127" s="58" t="s">
        <v>192</v>
      </c>
      <c r="C127" s="43"/>
      <c r="D127" s="59" t="s">
        <v>12</v>
      </c>
      <c r="E127" s="21"/>
      <c r="F127" s="51">
        <f t="shared" ref="F127" si="26">+C127*E127</f>
        <v>0</v>
      </c>
      <c r="G127" s="49"/>
      <c r="H127" s="52" t="e">
        <f>+F127/$G$149</f>
        <v>#DIV/0!</v>
      </c>
      <c r="I127" s="48"/>
    </row>
    <row r="128" spans="1:9" ht="21.75" thickBot="1">
      <c r="A128" s="64"/>
      <c r="B128" s="58"/>
      <c r="C128" s="43"/>
      <c r="D128" s="59"/>
      <c r="E128" s="21"/>
      <c r="F128" s="48"/>
      <c r="G128" s="49"/>
      <c r="H128" s="53"/>
      <c r="I128" s="48"/>
    </row>
    <row r="129" spans="1:9" ht="21" thickBot="1">
      <c r="A129" s="62">
        <v>14</v>
      </c>
      <c r="B129" s="35" t="s">
        <v>105</v>
      </c>
      <c r="C129" s="36"/>
      <c r="D129" s="37"/>
      <c r="E129" s="38"/>
      <c r="F129" s="38"/>
      <c r="G129" s="34">
        <f>SUM(F131:F135)</f>
        <v>0</v>
      </c>
      <c r="H129" s="39"/>
      <c r="I129" s="40" t="e">
        <f>SUM(H131:H135)</f>
        <v>#DIV/0!</v>
      </c>
    </row>
    <row r="130" spans="1:9" ht="21">
      <c r="A130" s="76"/>
      <c r="B130" s="60"/>
      <c r="C130" s="43"/>
      <c r="D130" s="63"/>
      <c r="E130" s="21"/>
      <c r="F130" s="48"/>
      <c r="G130" s="49"/>
      <c r="H130" s="53"/>
      <c r="I130" s="48"/>
    </row>
    <row r="131" spans="1:9" ht="21">
      <c r="A131" s="75" t="s">
        <v>106</v>
      </c>
      <c r="B131" s="58" t="s">
        <v>107</v>
      </c>
      <c r="C131" s="43"/>
      <c r="D131" s="63" t="s">
        <v>19</v>
      </c>
      <c r="E131" s="21"/>
      <c r="F131" s="51">
        <f t="shared" ref="F131:F132" si="27">+C131*E131</f>
        <v>0</v>
      </c>
      <c r="G131" s="49"/>
      <c r="H131" s="52" t="e">
        <f>+F131/$G$149</f>
        <v>#DIV/0!</v>
      </c>
      <c r="I131" s="48"/>
    </row>
    <row r="132" spans="1:9" ht="21">
      <c r="A132" s="75" t="s">
        <v>108</v>
      </c>
      <c r="B132" s="58" t="s">
        <v>193</v>
      </c>
      <c r="C132" s="43"/>
      <c r="D132" s="63" t="s">
        <v>19</v>
      </c>
      <c r="E132" s="21"/>
      <c r="F132" s="51">
        <f t="shared" si="27"/>
        <v>0</v>
      </c>
      <c r="G132" s="49"/>
      <c r="H132" s="52" t="e">
        <f>+F132/$G$149</f>
        <v>#DIV/0!</v>
      </c>
      <c r="I132" s="48"/>
    </row>
    <row r="133" spans="1:9" ht="21">
      <c r="A133" s="64" t="s">
        <v>110</v>
      </c>
      <c r="B133" s="58" t="s">
        <v>112</v>
      </c>
      <c r="C133" s="43"/>
      <c r="D133" s="59" t="s">
        <v>19</v>
      </c>
      <c r="E133" s="21"/>
      <c r="F133" s="51">
        <f t="shared" ref="F133:F134" si="28">+C133*E133</f>
        <v>0</v>
      </c>
      <c r="G133" s="49"/>
      <c r="H133" s="52" t="e">
        <f>+F133/$G$149</f>
        <v>#DIV/0!</v>
      </c>
      <c r="I133" s="48"/>
    </row>
    <row r="134" spans="1:9" ht="21">
      <c r="A134" s="64" t="s">
        <v>111</v>
      </c>
      <c r="B134" s="58" t="s">
        <v>109</v>
      </c>
      <c r="C134" s="43"/>
      <c r="D134" s="59" t="s">
        <v>19</v>
      </c>
      <c r="E134" s="21"/>
      <c r="F134" s="51">
        <f t="shared" si="28"/>
        <v>0</v>
      </c>
      <c r="G134" s="49"/>
      <c r="H134" s="52" t="e">
        <f>+F134/$G$149</f>
        <v>#DIV/0!</v>
      </c>
      <c r="I134" s="48"/>
    </row>
    <row r="135" spans="1:9" ht="21">
      <c r="A135" s="64" t="s">
        <v>113</v>
      </c>
      <c r="B135" s="58" t="s">
        <v>114</v>
      </c>
      <c r="C135" s="43"/>
      <c r="D135" s="59" t="s">
        <v>12</v>
      </c>
      <c r="E135" s="21"/>
      <c r="F135" s="51">
        <f t="shared" ref="F135" si="29">+C135*E135</f>
        <v>0</v>
      </c>
      <c r="G135" s="49"/>
      <c r="H135" s="52" t="e">
        <f>+F135/$G$149</f>
        <v>#DIV/0!</v>
      </c>
      <c r="I135" s="48"/>
    </row>
    <row r="136" spans="1:9" ht="21.75" thickBot="1">
      <c r="A136" s="64"/>
      <c r="B136" s="58"/>
      <c r="C136" s="43"/>
      <c r="D136" s="59"/>
      <c r="E136" s="21"/>
      <c r="F136" s="48"/>
      <c r="G136" s="49"/>
      <c r="H136" s="53"/>
      <c r="I136" s="48"/>
    </row>
    <row r="137" spans="1:9" ht="21" thickBot="1">
      <c r="A137" s="62">
        <v>15</v>
      </c>
      <c r="B137" s="35" t="s">
        <v>115</v>
      </c>
      <c r="C137" s="36"/>
      <c r="D137" s="37"/>
      <c r="E137" s="38"/>
      <c r="F137" s="38"/>
      <c r="G137" s="34">
        <f>SUM(F139:F140)</f>
        <v>0</v>
      </c>
      <c r="H137" s="39"/>
      <c r="I137" s="40" t="e">
        <f>SUM(H139:H140)</f>
        <v>#DIV/0!</v>
      </c>
    </row>
    <row r="138" spans="1:9" ht="21">
      <c r="A138" s="76"/>
      <c r="B138" s="60"/>
      <c r="C138" s="43"/>
      <c r="D138" s="63"/>
      <c r="E138" s="21"/>
      <c r="F138" s="48"/>
      <c r="G138" s="49"/>
      <c r="H138" s="53"/>
      <c r="I138" s="48"/>
    </row>
    <row r="139" spans="1:9" ht="21">
      <c r="A139" s="64" t="s">
        <v>116</v>
      </c>
      <c r="B139" s="58" t="s">
        <v>194</v>
      </c>
      <c r="C139" s="43"/>
      <c r="D139" s="59" t="s">
        <v>12</v>
      </c>
      <c r="E139" s="21"/>
      <c r="F139" s="51">
        <f t="shared" ref="F139" si="30">+C139*E139</f>
        <v>0</v>
      </c>
      <c r="G139" s="49"/>
      <c r="H139" s="52" t="e">
        <f>+F139/$G$149</f>
        <v>#DIV/0!</v>
      </c>
      <c r="I139" s="48"/>
    </row>
    <row r="140" spans="1:9" ht="21">
      <c r="A140" s="64" t="s">
        <v>195</v>
      </c>
      <c r="B140" s="58" t="s">
        <v>196</v>
      </c>
      <c r="C140" s="43"/>
      <c r="D140" s="59" t="s">
        <v>12</v>
      </c>
      <c r="E140" s="21"/>
      <c r="F140" s="51">
        <f t="shared" ref="F140" si="31">+C140*E140</f>
        <v>0</v>
      </c>
      <c r="G140" s="49"/>
      <c r="H140" s="52" t="e">
        <f>+F140/$G$149</f>
        <v>#DIV/0!</v>
      </c>
      <c r="I140" s="48"/>
    </row>
    <row r="141" spans="1:9" ht="21.75" thickBot="1">
      <c r="A141" s="64"/>
      <c r="B141" s="58"/>
      <c r="C141" s="43"/>
      <c r="D141" s="59"/>
      <c r="E141" s="21"/>
      <c r="F141" s="48"/>
      <c r="G141" s="49"/>
      <c r="H141" s="53"/>
      <c r="I141" s="48"/>
    </row>
    <row r="142" spans="1:9" ht="21" thickBot="1">
      <c r="A142" s="62">
        <v>16</v>
      </c>
      <c r="B142" s="35" t="s">
        <v>117</v>
      </c>
      <c r="C142" s="36"/>
      <c r="D142" s="37"/>
      <c r="E142" s="38"/>
      <c r="F142" s="38"/>
      <c r="G142" s="34">
        <f>SUM(F144:F147)</f>
        <v>0</v>
      </c>
      <c r="H142" s="39"/>
      <c r="I142" s="40" t="e">
        <f>SUM(H144:H147)</f>
        <v>#DIV/0!</v>
      </c>
    </row>
    <row r="143" spans="1:9" ht="20.25">
      <c r="A143" s="72"/>
      <c r="B143" s="42"/>
      <c r="C143" s="43"/>
      <c r="D143" s="44"/>
      <c r="E143" s="43"/>
      <c r="F143" s="43"/>
      <c r="G143" s="41"/>
      <c r="H143" s="41"/>
      <c r="I143" s="45"/>
    </row>
    <row r="144" spans="1:9" ht="21">
      <c r="A144" s="75" t="s">
        <v>118</v>
      </c>
      <c r="B144" s="58" t="s">
        <v>119</v>
      </c>
      <c r="C144" s="46"/>
      <c r="D144" s="59" t="s">
        <v>46</v>
      </c>
      <c r="E144" s="21"/>
      <c r="F144" s="51">
        <f t="shared" ref="F144:F145" si="32">+C144*E144</f>
        <v>0</v>
      </c>
      <c r="G144" s="49"/>
      <c r="H144" s="52" t="e">
        <f>+F144/$G$149</f>
        <v>#DIV/0!</v>
      </c>
      <c r="I144" s="48"/>
    </row>
    <row r="145" spans="1:22" ht="21">
      <c r="A145" s="75" t="s">
        <v>120</v>
      </c>
      <c r="B145" s="58" t="s">
        <v>121</v>
      </c>
      <c r="C145" s="46"/>
      <c r="D145" s="59" t="s">
        <v>46</v>
      </c>
      <c r="E145" s="21"/>
      <c r="F145" s="51">
        <f t="shared" si="32"/>
        <v>0</v>
      </c>
      <c r="G145" s="49"/>
      <c r="H145" s="52" t="e">
        <f>+F145/$G$149</f>
        <v>#DIV/0!</v>
      </c>
      <c r="I145" s="48"/>
    </row>
    <row r="146" spans="1:22" ht="21">
      <c r="A146" s="75" t="s">
        <v>122</v>
      </c>
      <c r="B146" s="58" t="s">
        <v>123</v>
      </c>
      <c r="C146" s="46"/>
      <c r="D146" s="59" t="s">
        <v>46</v>
      </c>
      <c r="E146" s="21"/>
      <c r="F146" s="51">
        <f t="shared" ref="F146" si="33">+C146*E146</f>
        <v>0</v>
      </c>
      <c r="G146" s="49"/>
      <c r="H146" s="52" t="e">
        <f>+F146/$G$149</f>
        <v>#DIV/0!</v>
      </c>
      <c r="I146" s="48"/>
    </row>
    <row r="147" spans="1:22" ht="21">
      <c r="A147" s="75" t="s">
        <v>124</v>
      </c>
      <c r="B147" s="58" t="s">
        <v>197</v>
      </c>
      <c r="C147" s="46"/>
      <c r="D147" s="59" t="s">
        <v>46</v>
      </c>
      <c r="E147" s="21"/>
      <c r="F147" s="51">
        <f t="shared" ref="F147" si="34">+C147*E147</f>
        <v>0</v>
      </c>
      <c r="G147" s="49"/>
      <c r="H147" s="52" t="e">
        <f>+F147/$G$149</f>
        <v>#DIV/0!</v>
      </c>
      <c r="I147" s="48"/>
    </row>
    <row r="148" spans="1:22" ht="15.75" thickBot="1">
      <c r="A148" s="77"/>
      <c r="B148" s="23"/>
      <c r="G148" s="3"/>
      <c r="H148" s="3"/>
      <c r="I148" s="14"/>
    </row>
    <row r="149" spans="1:22" ht="29.25" customHeight="1" thickBot="1">
      <c r="A149" s="87" t="s">
        <v>36</v>
      </c>
      <c r="B149" s="88"/>
      <c r="C149" s="15"/>
      <c r="D149" s="30"/>
      <c r="E149" s="16"/>
      <c r="F149" s="17"/>
      <c r="G149" s="18">
        <f>SUM(G17:G147)</f>
        <v>0</v>
      </c>
      <c r="H149" s="19"/>
      <c r="I149" s="18" t="e">
        <f>SUM(I17:I147)</f>
        <v>#DIV/0!</v>
      </c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1" customHeight="1" thickBot="1">
      <c r="B150" s="1"/>
    </row>
    <row r="151" spans="1:22" ht="101.45" customHeight="1">
      <c r="A151" s="83" t="s">
        <v>37</v>
      </c>
      <c r="B151" s="84"/>
    </row>
    <row r="152" spans="1:22" ht="15" customHeight="1" thickBot="1">
      <c r="A152" s="85"/>
      <c r="B152" s="86"/>
    </row>
    <row r="163" ht="31.5" customHeight="1"/>
    <row r="169" ht="15" customHeight="1"/>
  </sheetData>
  <mergeCells count="8">
    <mergeCell ref="C3:I3"/>
    <mergeCell ref="A3:B3"/>
    <mergeCell ref="A151:B152"/>
    <mergeCell ref="A149:B149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AB7314E6B56D4189443438AF2E8367" ma:contentTypeVersion="6" ma:contentTypeDescription="Crear nuevo documento." ma:contentTypeScope="" ma:versionID="0055169e5a9d4650acd77d800f33c85e">
  <xsd:schema xmlns:xsd="http://www.w3.org/2001/XMLSchema" xmlns:xs="http://www.w3.org/2001/XMLSchema" xmlns:p="http://schemas.microsoft.com/office/2006/metadata/properties" xmlns:ns2="054947ff-45fd-4f0f-b728-8b802efac07a" xmlns:ns3="645ce05b-00d1-44dc-8390-84d60c3a9f74" targetNamespace="http://schemas.microsoft.com/office/2006/metadata/properties" ma:root="true" ma:fieldsID="22d90de76f41d043d2d87200d60c9d56" ns2:_="" ns3:_="">
    <xsd:import namespace="054947ff-45fd-4f0f-b728-8b802efac07a"/>
    <xsd:import namespace="645ce05b-00d1-44dc-8390-84d60c3a9f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47ff-45fd-4f0f-b728-8b802efac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ce05b-00d1-44dc-8390-84d60c3a9f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E85D03-D7CD-4144-ACD0-E43649B600F2}"/>
</file>

<file path=customXml/itemProps2.xml><?xml version="1.0" encoding="utf-8"?>
<ds:datastoreItem xmlns:ds="http://schemas.openxmlformats.org/officeDocument/2006/customXml" ds:itemID="{0D9FEAFF-75BA-4930-95FC-72BEC10B00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Carlos Rodriguez</cp:lastModifiedBy>
  <cp:revision/>
  <dcterms:created xsi:type="dcterms:W3CDTF">2013-03-18T18:41:53Z</dcterms:created>
  <dcterms:modified xsi:type="dcterms:W3CDTF">2024-04-17T12:48:53Z</dcterms:modified>
  <cp:category/>
  <cp:contentStatus/>
</cp:coreProperties>
</file>